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oorblad" sheetId="1" r:id="rId4"/>
    <sheet state="visible" name="plate import" sheetId="2" r:id="rId5"/>
    <sheet state="visible" name="PCR printschema" sheetId="3" r:id="rId6"/>
    <sheet state="visible" name="PCR printschema48" sheetId="4" r:id="rId7"/>
    <sheet state="hidden" name="Seq options" sheetId="5" r:id="rId8"/>
    <sheet state="hidden" name="calc_hidden" sheetId="6" r:id="rId9"/>
    <sheet state="hidden" name="Macrogen" sheetId="7" r:id="rId10"/>
    <sheet state="hidden" name="Baseclear" sheetId="8" r:id="rId11"/>
    <sheet state="hidden" name="Baseclear_OLD" sheetId="9" r:id="rId12"/>
    <sheet state="hidden" name="BOLD sheet" sheetId="10" r:id="rId13"/>
    <sheet state="visible" name="PCR mixes" sheetId="11" r:id="rId14"/>
    <sheet state="visible" name="PCR primers" sheetId="12" r:id="rId15"/>
    <sheet state="visible" name="PCR programs" sheetId="13" r:id="rId16"/>
  </sheets>
  <definedNames>
    <definedName localSheetId="8" name="Primer">'PCR programs'!#REF!</definedName>
    <definedName name="Primer">'PCR programs'!#REF!</definedName>
  </definedNames>
  <calcPr/>
  <extLst>
    <ext uri="GoogleSheetsCustomDataVersion2">
      <go:sheetsCustomData xmlns:go="http://customooxmlschemas.google.com/" r:id="rId17" roundtripDataChecksum="w2Kp1genEpFFl2BM5q4XQCWNe6GWItL2Y1AQhFZ0jAE="/>
    </ext>
  </extLst>
</workbook>
</file>

<file path=xl/sharedStrings.xml><?xml version="1.0" encoding="utf-8"?>
<sst xmlns="http://schemas.openxmlformats.org/spreadsheetml/2006/main" count="2954" uniqueCount="1258">
  <si>
    <t>PCR template v4.7 13-OCT-2020</t>
  </si>
  <si>
    <t>Naturalis Biodiversity Center</t>
  </si>
  <si>
    <t>This workbook is meant to keep track of PCR and sequence process when using DNA extracts in intact 96well plates</t>
  </si>
  <si>
    <t>0) Use a new PCR template workbook for each PCR you do.</t>
  </si>
  <si>
    <t>1) paste values (ONLY values, use 'Paste special') of the sheet 'hidden_export' (including header row) from Samplesheet workbook into the sheet 'plate import'</t>
  </si>
  <si>
    <r>
      <rPr>
        <rFont val="Calibri"/>
        <color theme="1"/>
      </rPr>
      <t xml:space="preserve">a) do </t>
    </r>
    <r>
      <rPr>
        <rFont val="Calibri"/>
        <b/>
        <color rgb="FF000000"/>
        <sz val="11.0"/>
      </rPr>
      <t>NOT</t>
    </r>
    <r>
      <rPr>
        <rFont val="Calibri"/>
        <color rgb="FF000000"/>
        <sz val="11.0"/>
      </rPr>
      <t xml:space="preserve"> edit in this sheet, but in the original Samplesheet workbook</t>
    </r>
  </si>
  <si>
    <r>
      <rPr>
        <rFont val="Calibri"/>
        <color theme="1"/>
      </rPr>
      <t xml:space="preserve">2) fill out only the </t>
    </r>
    <r>
      <rPr>
        <rFont val="Calibri"/>
        <b/>
        <color rgb="FF000000"/>
        <sz val="11.0"/>
      </rPr>
      <t>green</t>
    </r>
    <r>
      <rPr>
        <rFont val="Calibri"/>
        <color rgb="FF000000"/>
        <sz val="11.0"/>
      </rPr>
      <t xml:space="preserve"> fields on the sheet 'PCR printschema' if you are using plates or 'PCR printschema48' if you have up to 48 samples</t>
    </r>
  </si>
  <si>
    <t>a) enter a UNIQUE 'PCR ID' of the format AA999, where AA are your initials (Carolus Linnaeus &gt; CL) and 999 a number (001..999)</t>
  </si>
  <si>
    <t>3) Print this sheet and add it to your labbook, the date and time will indicate when the sheet was printed</t>
  </si>
  <si>
    <t>4) Extract the data from BaseClear sheet in a new workbook using: Copy &gt; (Paste special &gt; values) + (Paste special &gt; formats)</t>
  </si>
  <si>
    <t>a) it is important to include the last line (98) "©BaseClear ..."</t>
  </si>
  <si>
    <t>sample plaat</t>
  </si>
  <si>
    <t>pos</t>
  </si>
  <si>
    <t>extract pos</t>
  </si>
  <si>
    <t>extract ID</t>
  </si>
  <si>
    <t>registr.code</t>
  </si>
  <si>
    <t>taxon</t>
  </si>
  <si>
    <t>extractiemethode</t>
  </si>
  <si>
    <t>uit sheet "invullen extract ID"</t>
  </si>
  <si>
    <t>17021-555-01</t>
  </si>
  <si>
    <t>A-01</t>
  </si>
  <si>
    <t>NCBN000958-A01</t>
  </si>
  <si>
    <t>RMNH.INS.24882</t>
  </si>
  <si>
    <t>Zimmermannia liebwerdella</t>
  </si>
  <si>
    <t>sub-sample</t>
  </si>
  <si>
    <t>A01</t>
  </si>
  <si>
    <t>NCBN000958</t>
  </si>
  <si>
    <t>A-02</t>
  </si>
  <si>
    <t>NCBN000958-A02</t>
  </si>
  <si>
    <t>MGCL-279696</t>
  </si>
  <si>
    <t>Stigmella</t>
  </si>
  <si>
    <t>A02</t>
  </si>
  <si>
    <t>B01</t>
  </si>
  <si>
    <t>A-03</t>
  </si>
  <si>
    <t>NCBN000958-A03</t>
  </si>
  <si>
    <t>RMNH.INS.24883</t>
  </si>
  <si>
    <t>Stigmella salicis</t>
  </si>
  <si>
    <t>A03</t>
  </si>
  <si>
    <t>C01</t>
  </si>
  <si>
    <t>A-04</t>
  </si>
  <si>
    <t>NCBN000958-A04</t>
  </si>
  <si>
    <t>MGCL-279699</t>
  </si>
  <si>
    <t>Acalyptris</t>
  </si>
  <si>
    <t>A04</t>
  </si>
  <si>
    <t>D01</t>
  </si>
  <si>
    <t>A-05</t>
  </si>
  <si>
    <t>NCBN000958-A05</t>
  </si>
  <si>
    <t>RMNH.INS.24884</t>
  </si>
  <si>
    <t>Etainia sericopeza</t>
  </si>
  <si>
    <t>A05</t>
  </si>
  <si>
    <t>E01</t>
  </si>
  <si>
    <t>A-06</t>
  </si>
  <si>
    <t>NCBN000958-A06</t>
  </si>
  <si>
    <t>MGCL-279700</t>
  </si>
  <si>
    <t>Etainia</t>
  </si>
  <si>
    <t>A06</t>
  </si>
  <si>
    <t>F01</t>
  </si>
  <si>
    <t>A-07</t>
  </si>
  <si>
    <t>NCBN000958-A07</t>
  </si>
  <si>
    <t>RMNH.INS.24885</t>
  </si>
  <si>
    <t>Stigmella salicis complex</t>
  </si>
  <si>
    <t>A07</t>
  </si>
  <si>
    <t>G01</t>
  </si>
  <si>
    <t>A-08</t>
  </si>
  <si>
    <t>NCBN000958-A08</t>
  </si>
  <si>
    <t>MGCL-279654</t>
  </si>
  <si>
    <t>Zimmermannia obrutella</t>
  </si>
  <si>
    <t>A08</t>
  </si>
  <si>
    <t>H01</t>
  </si>
  <si>
    <t>A-09</t>
  </si>
  <si>
    <t>NCBN000958-A09</t>
  </si>
  <si>
    <t>RMNH.INS.24886</t>
  </si>
  <si>
    <t>Muhabbetana jubae</t>
  </si>
  <si>
    <t>A09</t>
  </si>
  <si>
    <t>A-10</t>
  </si>
  <si>
    <t>NCBN000958-A10</t>
  </si>
  <si>
    <t>MGCL-279701</t>
  </si>
  <si>
    <t>Bohemannia</t>
  </si>
  <si>
    <t>A10</t>
  </si>
  <si>
    <t>B02</t>
  </si>
  <si>
    <t>A-11</t>
  </si>
  <si>
    <t>NCBN000958-A11</t>
  </si>
  <si>
    <t>RMNH.INS.24887</t>
  </si>
  <si>
    <t>A11</t>
  </si>
  <si>
    <t>C02</t>
  </si>
  <si>
    <t>A-12</t>
  </si>
  <si>
    <t>NCBN000958-A12</t>
  </si>
  <si>
    <t>RMNH.INS.24897</t>
  </si>
  <si>
    <t>Stigmella unifasciella</t>
  </si>
  <si>
    <t>A12</t>
  </si>
  <si>
    <t>D02</t>
  </si>
  <si>
    <t>B-01</t>
  </si>
  <si>
    <t>NCBN000958-B01</t>
  </si>
  <si>
    <t>RMNH.INS.24888</t>
  </si>
  <si>
    <t>Glaucolepis sanctaecrucis</t>
  </si>
  <si>
    <t>E02</t>
  </si>
  <si>
    <t>B-02</t>
  </si>
  <si>
    <t>NCBN000958-B02</t>
  </si>
  <si>
    <t>RMNH.INS.24898</t>
  </si>
  <si>
    <t>Stigmella resplendensella</t>
  </si>
  <si>
    <t>F02</t>
  </si>
  <si>
    <t>B-03</t>
  </si>
  <si>
    <t>NCBN000958-B03</t>
  </si>
  <si>
    <t>RMNH.INS.24889</t>
  </si>
  <si>
    <t>Glaucolepis</t>
  </si>
  <si>
    <t>B03</t>
  </si>
  <si>
    <t>G02</t>
  </si>
  <si>
    <t>B-04</t>
  </si>
  <si>
    <t>NCBN000958-B04</t>
  </si>
  <si>
    <t>RMNH.INS.24899</t>
  </si>
  <si>
    <t>Stigmella corylifoliella</t>
  </si>
  <si>
    <t>B04</t>
  </si>
  <si>
    <t>H02</t>
  </si>
  <si>
    <t>B-05</t>
  </si>
  <si>
    <t>NCBN000958-B05</t>
  </si>
  <si>
    <t>RMNH.INS.24890</t>
  </si>
  <si>
    <t>Stigmella aurella</t>
  </si>
  <si>
    <t>B05</t>
  </si>
  <si>
    <t>B-06</t>
  </si>
  <si>
    <t>NCBN000958-B06</t>
  </si>
  <si>
    <t>RMNH.INS.24900</t>
  </si>
  <si>
    <t>Stigmella caryaefoliella</t>
  </si>
  <si>
    <t>B06</t>
  </si>
  <si>
    <t>B-07</t>
  </si>
  <si>
    <t>NCBN000958-B07</t>
  </si>
  <si>
    <t>RMNH.INS.24891</t>
  </si>
  <si>
    <t>Ectoedemia azumensis</t>
  </si>
  <si>
    <t>B07</t>
  </si>
  <si>
    <t>C03</t>
  </si>
  <si>
    <t>B-08</t>
  </si>
  <si>
    <t>NCBN000958-B08</t>
  </si>
  <si>
    <t>RMNH.INS.24901</t>
  </si>
  <si>
    <t>Stigmella multispicata</t>
  </si>
  <si>
    <t>B08</t>
  </si>
  <si>
    <t>D03</t>
  </si>
  <si>
    <t>B-09</t>
  </si>
  <si>
    <t>NCBN000958-B09</t>
  </si>
  <si>
    <t>RMNH.INS.30821</t>
  </si>
  <si>
    <t>Stigmella populetorum</t>
  </si>
  <si>
    <t>B09</t>
  </si>
  <si>
    <t>E03</t>
  </si>
  <si>
    <t>B-10</t>
  </si>
  <si>
    <t>NCBN000958-B10</t>
  </si>
  <si>
    <t>RMNH.INS.30794</t>
  </si>
  <si>
    <t>Coptodisca</t>
  </si>
  <si>
    <t>B10</t>
  </si>
  <si>
    <t>F03</t>
  </si>
  <si>
    <t>B-11</t>
  </si>
  <si>
    <t>NCBN000958-B11</t>
  </si>
  <si>
    <t>RMNH.INS.30787</t>
  </si>
  <si>
    <t>Stigmella saginella</t>
  </si>
  <si>
    <t>B11</t>
  </si>
  <si>
    <t>G03</t>
  </si>
  <si>
    <t>B-12</t>
  </si>
  <si>
    <t>NCBN000958-B12</t>
  </si>
  <si>
    <t>RMNH.INS.30846</t>
  </si>
  <si>
    <t>Bohemannia pulverosella</t>
  </si>
  <si>
    <t>B12</t>
  </si>
  <si>
    <t>H03</t>
  </si>
  <si>
    <t>C-01</t>
  </si>
  <si>
    <t>NCBN000958-C01</t>
  </si>
  <si>
    <t>RMNH.INS.30850</t>
  </si>
  <si>
    <t>Tenthredinidae</t>
  </si>
  <si>
    <t>C-02</t>
  </si>
  <si>
    <t>NCBN000958-C02</t>
  </si>
  <si>
    <t>RMNH.INS.30851</t>
  </si>
  <si>
    <t>Stigmella lapponica</t>
  </si>
  <si>
    <t>C-03</t>
  </si>
  <si>
    <t>NCBN000958-C03</t>
  </si>
  <si>
    <t>RMNH.INS.30884</t>
  </si>
  <si>
    <t>Parectopa Galactia</t>
  </si>
  <si>
    <t>C04</t>
  </si>
  <si>
    <t>C-04</t>
  </si>
  <si>
    <t>NCBN000958-C04</t>
  </si>
  <si>
    <t>RMNH.INS.30852</t>
  </si>
  <si>
    <t>D04</t>
  </si>
  <si>
    <t>C-05</t>
  </si>
  <si>
    <t>NCBN000958-C05</t>
  </si>
  <si>
    <t>RMNH.INS.30886</t>
  </si>
  <si>
    <t>Tischeria kumatai</t>
  </si>
  <si>
    <t>C05</t>
  </si>
  <si>
    <t>E04</t>
  </si>
  <si>
    <t>C-06</t>
  </si>
  <si>
    <t>NCBN000958-C06</t>
  </si>
  <si>
    <t>RMNH.INS.30857</t>
  </si>
  <si>
    <t>C06</t>
  </si>
  <si>
    <t>F04</t>
  </si>
  <si>
    <t>C-07</t>
  </si>
  <si>
    <t>NCBN000958-C07</t>
  </si>
  <si>
    <t>RMNH.INS.30892</t>
  </si>
  <si>
    <t>Coptotriche minuta</t>
  </si>
  <si>
    <t>C07</t>
  </si>
  <si>
    <t>G04</t>
  </si>
  <si>
    <t>C-08</t>
  </si>
  <si>
    <t>NCBN000958-C08</t>
  </si>
  <si>
    <t>RMNH.INS.30858</t>
  </si>
  <si>
    <t>C08</t>
  </si>
  <si>
    <t>H04</t>
  </si>
  <si>
    <t>C-09</t>
  </si>
  <si>
    <t>NCBN000958-C09</t>
  </si>
  <si>
    <t>RMNH.INS.30893</t>
  </si>
  <si>
    <t>Coptotriche angusticollella</t>
  </si>
  <si>
    <t>C09</t>
  </si>
  <si>
    <t>C-10</t>
  </si>
  <si>
    <t>NCBN000958-C10</t>
  </si>
  <si>
    <t>RMNH.INS.30860</t>
  </si>
  <si>
    <t>C10</t>
  </si>
  <si>
    <t>C-11</t>
  </si>
  <si>
    <t>NCBN000958-C11</t>
  </si>
  <si>
    <t>RMNH.INS.30894</t>
  </si>
  <si>
    <t>Coptotriche heinemanni</t>
  </si>
  <si>
    <t>C11</t>
  </si>
  <si>
    <t>C-12</t>
  </si>
  <si>
    <t>NCBN000958-C12</t>
  </si>
  <si>
    <t>RMNH.INS.30861</t>
  </si>
  <si>
    <t>C12</t>
  </si>
  <si>
    <t>D05</t>
  </si>
  <si>
    <t>D-01</t>
  </si>
  <si>
    <t>NCBN000958-D01</t>
  </si>
  <si>
    <t>RMNH.INS.30876</t>
  </si>
  <si>
    <t>Acalyptris tenuijuxtus</t>
  </si>
  <si>
    <t>E05</t>
  </si>
  <si>
    <t>D-02</t>
  </si>
  <si>
    <t>NCBN000958-D02</t>
  </si>
  <si>
    <t>RMNH.INS.30862</t>
  </si>
  <si>
    <t>F05</t>
  </si>
  <si>
    <t>D-03</t>
  </si>
  <si>
    <t>NCBN000958-D03</t>
  </si>
  <si>
    <t>RMNH.INS.30880</t>
  </si>
  <si>
    <t>Acalyptris LicaniaUSA</t>
  </si>
  <si>
    <t>G05</t>
  </si>
  <si>
    <t>D-04</t>
  </si>
  <si>
    <t>NCBN000958-D04</t>
  </si>
  <si>
    <t>RMNH.INS.30865</t>
  </si>
  <si>
    <t>Stigmella crataegifoliella</t>
  </si>
  <si>
    <t>H05</t>
  </si>
  <si>
    <t>D-05</t>
  </si>
  <si>
    <t>NCBN000958-D05</t>
  </si>
  <si>
    <t>RMNH.INS.30946</t>
  </si>
  <si>
    <t>Nepticulid FGuyanaSenna</t>
  </si>
  <si>
    <t>D-06</t>
  </si>
  <si>
    <t>NCBN000958-D06</t>
  </si>
  <si>
    <t>RMNH.INS.30947</t>
  </si>
  <si>
    <t>Nepticulid FGuyanaTalisia</t>
  </si>
  <si>
    <t>D06</t>
  </si>
  <si>
    <t>D-07</t>
  </si>
  <si>
    <t>NCBN000958-D07</t>
  </si>
  <si>
    <t>RMNH.INS.30949</t>
  </si>
  <si>
    <t>Nepticulid FGuyanaApeiba</t>
  </si>
  <si>
    <t>D07</t>
  </si>
  <si>
    <t>D-08</t>
  </si>
  <si>
    <t>NCBN000958-D08</t>
  </si>
  <si>
    <t>RMNH.INS.30832</t>
  </si>
  <si>
    <t>Marmara Viburnum</t>
  </si>
  <si>
    <t>D08</t>
  </si>
  <si>
    <t>D-09</t>
  </si>
  <si>
    <t>NCBN000958-D09</t>
  </si>
  <si>
    <t>RMNH.INS.30955</t>
  </si>
  <si>
    <t>Gracillariid FGuyanaVismia</t>
  </si>
  <si>
    <t>D09</t>
  </si>
  <si>
    <t>E06</t>
  </si>
  <si>
    <t>D-10</t>
  </si>
  <si>
    <t>NCBN000958-D10</t>
  </si>
  <si>
    <t>RMNH.INS.30956</t>
  </si>
  <si>
    <t>D10</t>
  </si>
  <si>
    <t>F06</t>
  </si>
  <si>
    <t>D-11</t>
  </si>
  <si>
    <t>NCBN000958-D11</t>
  </si>
  <si>
    <t>RMNH.INS.30958</t>
  </si>
  <si>
    <t>Tischeria FGuyanaMiconia</t>
  </si>
  <si>
    <t>D11</t>
  </si>
  <si>
    <t>G06</t>
  </si>
  <si>
    <t>D-12</t>
  </si>
  <si>
    <t>NCBN000958-D12</t>
  </si>
  <si>
    <t>RMNH.INS.30961</t>
  </si>
  <si>
    <t>Gracillariid FGuyanaSpermacoce</t>
  </si>
  <si>
    <t>D12</t>
  </si>
  <si>
    <t>H06</t>
  </si>
  <si>
    <t>E-01</t>
  </si>
  <si>
    <t>NCBN000958-E01</t>
  </si>
  <si>
    <t>RMNH.INS.30962</t>
  </si>
  <si>
    <t>Nepticulid FGuyanaVismia</t>
  </si>
  <si>
    <t>E-02</t>
  </si>
  <si>
    <t>NCBN000958-E02</t>
  </si>
  <si>
    <t>RMNH.INS.30963</t>
  </si>
  <si>
    <t>Nepticulid FGuyanaIschnosiphon</t>
  </si>
  <si>
    <t>E-03</t>
  </si>
  <si>
    <t>NCBN000958-E03</t>
  </si>
  <si>
    <t>RMNH.INS.30964</t>
  </si>
  <si>
    <t>Gracillariid FGuyanaAmaioua</t>
  </si>
  <si>
    <t>E-04</t>
  </si>
  <si>
    <t>NCBN000958-E04</t>
  </si>
  <si>
    <t>RMNH.INS.30965</t>
  </si>
  <si>
    <t>Gracillariid FGuyanaSeedling1</t>
  </si>
  <si>
    <t>E-05</t>
  </si>
  <si>
    <t>NCBN000958-E05</t>
  </si>
  <si>
    <t>RMNH.INS.30966</t>
  </si>
  <si>
    <t>E07</t>
  </si>
  <si>
    <t>E-06</t>
  </si>
  <si>
    <t>NCBN000958-E06</t>
  </si>
  <si>
    <t>RMNH.INS.30968</t>
  </si>
  <si>
    <t>Nepticulid FGuyanaOlyra</t>
  </si>
  <si>
    <t>F07</t>
  </si>
  <si>
    <t>E-07</t>
  </si>
  <si>
    <t>NCBN000958-E07</t>
  </si>
  <si>
    <t>RMNH.INS.30969</t>
  </si>
  <si>
    <t>Gracillariid FGuyanaSapotaceae</t>
  </si>
  <si>
    <t>G07</t>
  </si>
  <si>
    <t>E-08</t>
  </si>
  <si>
    <t>NCBN000958-E08</t>
  </si>
  <si>
    <t>RMNH.INS.30970</t>
  </si>
  <si>
    <t>E08</t>
  </si>
  <si>
    <t>H07</t>
  </si>
  <si>
    <t>E-09</t>
  </si>
  <si>
    <t>NCBN000958-E09</t>
  </si>
  <si>
    <t>RMNH.INS.30971</t>
  </si>
  <si>
    <t>Nepticulid FGuyanaDuroia</t>
  </si>
  <si>
    <t>E09</t>
  </si>
  <si>
    <t>E-10</t>
  </si>
  <si>
    <t>NCBN000958-E10</t>
  </si>
  <si>
    <t>RMNH.INS.30979</t>
  </si>
  <si>
    <t>Phyllocnistis FGuyanaMelastomataceae1</t>
  </si>
  <si>
    <t>E10</t>
  </si>
  <si>
    <t>E-11</t>
  </si>
  <si>
    <t>NCBN000958-E11</t>
  </si>
  <si>
    <t>RMNH.INS.30980</t>
  </si>
  <si>
    <t>Phyllocnistis FGuyanaSmalltree1</t>
  </si>
  <si>
    <t>E11</t>
  </si>
  <si>
    <t>E-12</t>
  </si>
  <si>
    <t>NCBN000958-E12</t>
  </si>
  <si>
    <t>RMNH.INS.30981</t>
  </si>
  <si>
    <t>Coptodisca FGuyanaLaguncularia</t>
  </si>
  <si>
    <t>E12</t>
  </si>
  <si>
    <t>F-01</t>
  </si>
  <si>
    <t>NCBN000958-F01</t>
  </si>
  <si>
    <t>RMNH.INS.30986</t>
  </si>
  <si>
    <t>Gracillariid FGuyanaFallenleaf2</t>
  </si>
  <si>
    <t>F-02</t>
  </si>
  <si>
    <t>NCBN000958-F02</t>
  </si>
  <si>
    <t>RMNH.INS.30987</t>
  </si>
  <si>
    <t>Phyllocnistis FGuyanaPlant1</t>
  </si>
  <si>
    <t>F08</t>
  </si>
  <si>
    <t>F-03</t>
  </si>
  <si>
    <t>NCBN000958-F03</t>
  </si>
  <si>
    <t>RMNH.INS.30988</t>
  </si>
  <si>
    <t>Gracillariid FGuyanaFabaceae</t>
  </si>
  <si>
    <t>G08</t>
  </si>
  <si>
    <t>F-04</t>
  </si>
  <si>
    <t>NCBN000958-F04</t>
  </si>
  <si>
    <t>RMNH.INS.30991</t>
  </si>
  <si>
    <t>Gracillariid FGuyanaMimosinae1</t>
  </si>
  <si>
    <t>H08</t>
  </si>
  <si>
    <t>F-05</t>
  </si>
  <si>
    <t>NCBN000958-F05</t>
  </si>
  <si>
    <t>RMNH.INS.30993</t>
  </si>
  <si>
    <t>Gracillariid FGuyanaMimosinae2</t>
  </si>
  <si>
    <t>F-06</t>
  </si>
  <si>
    <t>NCBN000958-F06</t>
  </si>
  <si>
    <t>RMNH.INS.30995</t>
  </si>
  <si>
    <t>Phyllocnistis FGuyanaClusiaceae1</t>
  </si>
  <si>
    <t>F-07</t>
  </si>
  <si>
    <t>NCBN000958-F07</t>
  </si>
  <si>
    <t>RMNH.INS.30996</t>
  </si>
  <si>
    <t>Gracillariid FGuyanaClusiaceae2</t>
  </si>
  <si>
    <t>F-08</t>
  </si>
  <si>
    <t>NCBN000958-F08</t>
  </si>
  <si>
    <t>RMNH.INS.30998</t>
  </si>
  <si>
    <t>Phyllocnistis Cashew</t>
  </si>
  <si>
    <t>F-09</t>
  </si>
  <si>
    <t>NCBN000958-F09</t>
  </si>
  <si>
    <t>RMNH.INS.31000</t>
  </si>
  <si>
    <t>Gracillariid FGuyanaCocoon</t>
  </si>
  <si>
    <t>F09</t>
  </si>
  <si>
    <t>F-10</t>
  </si>
  <si>
    <t>NCBN000958-F10</t>
  </si>
  <si>
    <t>RMNH.INS.31002</t>
  </si>
  <si>
    <t>Nepticulid FGuyanaInga</t>
  </si>
  <si>
    <t>F10</t>
  </si>
  <si>
    <t>F-11</t>
  </si>
  <si>
    <t>NCBN000958-F11</t>
  </si>
  <si>
    <t>RMNH.INS.24902</t>
  </si>
  <si>
    <t>Stigmella saliciscomplex</t>
  </si>
  <si>
    <t>F11</t>
  </si>
  <si>
    <t>G09</t>
  </si>
  <si>
    <t>F-12</t>
  </si>
  <si>
    <t>NCBN000958-F12</t>
  </si>
  <si>
    <t>RMNH.INS.24910</t>
  </si>
  <si>
    <t>Ectoedemia FagusJapan</t>
  </si>
  <si>
    <t>F12</t>
  </si>
  <si>
    <t>H09</t>
  </si>
  <si>
    <t>G-01</t>
  </si>
  <si>
    <t>NCBN000958-G01</t>
  </si>
  <si>
    <t>RMNH.INS.24903</t>
  </si>
  <si>
    <t>Stigmella salicismyrtilloides_MM</t>
  </si>
  <si>
    <t>G-02</t>
  </si>
  <si>
    <t>NCBN000958-G02</t>
  </si>
  <si>
    <t>RMNH.INS.24911</t>
  </si>
  <si>
    <t>Ectoedemia AesculusJapan</t>
  </si>
  <si>
    <t>G-03</t>
  </si>
  <si>
    <t>NCBN000958-G03</t>
  </si>
  <si>
    <t>RMNH.INS.24904</t>
  </si>
  <si>
    <t>Stigmella saliciscluster6</t>
  </si>
  <si>
    <t>G-04</t>
  </si>
  <si>
    <t>NCBN000958-G04</t>
  </si>
  <si>
    <t>RMNH.INS.24912</t>
  </si>
  <si>
    <t>Ectoedemia RhododendronJapan</t>
  </si>
  <si>
    <t>G-05</t>
  </si>
  <si>
    <t>NCBN000958-G05</t>
  </si>
  <si>
    <t>RMNH.INS.24905</t>
  </si>
  <si>
    <t>G-06</t>
  </si>
  <si>
    <t>NCBN000958-G06</t>
  </si>
  <si>
    <t>RMNH.INS.24913</t>
  </si>
  <si>
    <t>Ectoedemia DiabeliaJapan</t>
  </si>
  <si>
    <t>G-07</t>
  </si>
  <si>
    <t>NCBN000958-G07</t>
  </si>
  <si>
    <t>RMNH.INS.24906</t>
  </si>
  <si>
    <t>Stigmella saliciscluster2</t>
  </si>
  <si>
    <t>G10</t>
  </si>
  <si>
    <t>G-08</t>
  </si>
  <si>
    <t>NCBN000958-G08</t>
  </si>
  <si>
    <t>RMNH.INS.24914</t>
  </si>
  <si>
    <t>H10</t>
  </si>
  <si>
    <t>G-09</t>
  </si>
  <si>
    <t>NCBN000958-G09</t>
  </si>
  <si>
    <t>RMNH.INS.24907</t>
  </si>
  <si>
    <t>G-10</t>
  </si>
  <si>
    <t>NCBN000958-G10</t>
  </si>
  <si>
    <t>RMNH.INS.24915</t>
  </si>
  <si>
    <t>G-11</t>
  </si>
  <si>
    <t>NCBN000958-G11</t>
  </si>
  <si>
    <t>RMNH.INS.24908</t>
  </si>
  <si>
    <t>G11</t>
  </si>
  <si>
    <t>G-12</t>
  </si>
  <si>
    <t>NCBN000958-G12</t>
  </si>
  <si>
    <t>RMNH.INS.24909</t>
  </si>
  <si>
    <t>Stigmella saliciscluster3</t>
  </si>
  <si>
    <t>G12</t>
  </si>
  <si>
    <t>H-01</t>
  </si>
  <si>
    <t>NCBN000958-H01</t>
  </si>
  <si>
    <t>RMNH.INS.30897</t>
  </si>
  <si>
    <t>Eriocrania Alnus Naryan-Mar</t>
  </si>
  <si>
    <t>H-02</t>
  </si>
  <si>
    <t>NCBN000958-H02</t>
  </si>
  <si>
    <t>RMNH.INS.24916</t>
  </si>
  <si>
    <t>H-03</t>
  </si>
  <si>
    <t>NCBN000958-H03</t>
  </si>
  <si>
    <t>RMNH.INS.30899</t>
  </si>
  <si>
    <t>Eriocrania Betula Naryan-Mar</t>
  </si>
  <si>
    <t>H-04</t>
  </si>
  <si>
    <t>NCBN000958-H04</t>
  </si>
  <si>
    <t>RMNH.INS.24917</t>
  </si>
  <si>
    <t>H11</t>
  </si>
  <si>
    <t>H-05</t>
  </si>
  <si>
    <t>NCBN000958-H05</t>
  </si>
  <si>
    <t>RMNH.INS.30901</t>
  </si>
  <si>
    <t>Micrurapteryx caraganella</t>
  </si>
  <si>
    <t>H-06</t>
  </si>
  <si>
    <t>NCBN000958-H06</t>
  </si>
  <si>
    <t>RMNH.INS.24919</t>
  </si>
  <si>
    <t>Stigmella arbusculae</t>
  </si>
  <si>
    <t>H-07</t>
  </si>
  <si>
    <t>NCBN000958-H07</t>
  </si>
  <si>
    <t>RMNH.INS.30903</t>
  </si>
  <si>
    <t>Stigmella obliquella</t>
  </si>
  <si>
    <t>H-08</t>
  </si>
  <si>
    <t>NCBN000958-H08</t>
  </si>
  <si>
    <t>RMNH.INS.24922</t>
  </si>
  <si>
    <t>Stigmella Salixmyrtilloides</t>
  </si>
  <si>
    <t>H-09</t>
  </si>
  <si>
    <t>NCBN000958-H09</t>
  </si>
  <si>
    <t>RMNH.INS.24923</t>
  </si>
  <si>
    <t>nepticulid Safrica</t>
  </si>
  <si>
    <t>H-10</t>
  </si>
  <si>
    <t>NCBN000958-H10</t>
  </si>
  <si>
    <t>RMNH.INS.30904</t>
  </si>
  <si>
    <t>Stigmella tristis</t>
  </si>
  <si>
    <t>H-11</t>
  </si>
  <si>
    <t>NCBN000958-H11</t>
  </si>
  <si>
    <t>RMNH.INS.30905</t>
  </si>
  <si>
    <t>H-12</t>
  </si>
  <si>
    <t>NCBN000958-H12</t>
  </si>
  <si>
    <t>neg. controle</t>
  </si>
  <si>
    <t>H12</t>
  </si>
  <si>
    <t>PCR plate ID:</t>
  </si>
  <si>
    <t>NI146</t>
  </si>
  <si>
    <t>marker:</t>
  </si>
  <si>
    <t>CO1</t>
  </si>
  <si>
    <t>reactions:</t>
  </si>
  <si>
    <t>Owner:</t>
  </si>
  <si>
    <t>Nafiesa Ibrahim</t>
  </si>
  <si>
    <t>fudge:</t>
  </si>
  <si>
    <t>Source plate:</t>
  </si>
  <si>
    <t>arise.seq.0007</t>
  </si>
  <si>
    <t>PCR reaction mix:</t>
  </si>
  <si>
    <t>Phire II BSA</t>
  </si>
  <si>
    <t>Brand</t>
  </si>
  <si>
    <t>Chemical</t>
  </si>
  <si>
    <t>Conc.</t>
  </si>
  <si>
    <t>reaction (µL)</t>
  </si>
  <si>
    <t>mastermix (µL)</t>
  </si>
  <si>
    <t>ONT_LCO1490, ONT_LepF1</t>
  </si>
  <si>
    <t>ONT_HCO2198, ONT_LepR1</t>
  </si>
  <si>
    <t>Template</t>
  </si>
  <si>
    <t>Total</t>
  </si>
  <si>
    <t>PCR program:</t>
  </si>
  <si>
    <t>Phire 48-40</t>
  </si>
  <si>
    <t xml:space="preserve">  PCR machine:</t>
  </si>
  <si>
    <t>Number of cycles:</t>
  </si>
  <si>
    <t xml:space="preserve">  Macrogen:</t>
  </si>
  <si>
    <t>Temp.</t>
  </si>
  <si>
    <t>Time</t>
  </si>
  <si>
    <t xml:space="preserve">  Comments:</t>
  </si>
  <si>
    <t>Init. Denature</t>
  </si>
  <si>
    <t>°C</t>
  </si>
  <si>
    <t>lep and folmer combo</t>
  </si>
  <si>
    <t>Denature</t>
  </si>
  <si>
    <t xml:space="preserve">Succes rate </t>
  </si>
  <si>
    <t>Annealing</t>
  </si>
  <si>
    <t>Extension</t>
  </si>
  <si>
    <t>Final Extension</t>
  </si>
  <si>
    <t>Pause</t>
  </si>
  <si>
    <t>∞</t>
  </si>
  <si>
    <t>Primer dropdown</t>
  </si>
  <si>
    <t>PCR reaction mix dropdown</t>
  </si>
  <si>
    <t>PCR program dropdown</t>
  </si>
  <si>
    <t>Marker</t>
  </si>
  <si>
    <t>marker 2</t>
  </si>
  <si>
    <t>marker 3</t>
  </si>
  <si>
    <t>marker 4</t>
  </si>
  <si>
    <t>marker 5</t>
  </si>
  <si>
    <t>marker 6</t>
  </si>
  <si>
    <t>marker 7</t>
  </si>
  <si>
    <t>marker 8</t>
  </si>
  <si>
    <t>marker 9</t>
  </si>
  <si>
    <t>marker 10</t>
  </si>
  <si>
    <t>marker 11</t>
  </si>
  <si>
    <t>marker 12</t>
  </si>
  <si>
    <t>marker 13</t>
  </si>
  <si>
    <t>marker 14</t>
  </si>
  <si>
    <t>marker 15</t>
  </si>
  <si>
    <t>marker 16</t>
  </si>
  <si>
    <t>marker 17</t>
  </si>
  <si>
    <t>marker 18</t>
  </si>
  <si>
    <t>marker 19</t>
  </si>
  <si>
    <t>marker 20</t>
  </si>
  <si>
    <t>marker 21</t>
  </si>
  <si>
    <t>marker 22</t>
  </si>
  <si>
    <t>marker 23</t>
  </si>
  <si>
    <t>marker 24</t>
  </si>
  <si>
    <t>marker 25</t>
  </si>
  <si>
    <t>marker 26</t>
  </si>
  <si>
    <t>marker 27</t>
  </si>
  <si>
    <t>marker 28</t>
  </si>
  <si>
    <t>marker 29</t>
  </si>
  <si>
    <t>marker 30</t>
  </si>
  <si>
    <t>PCR ID:</t>
  </si>
  <si>
    <t>NI020</t>
  </si>
  <si>
    <t>Reactions:</t>
  </si>
  <si>
    <t>Marker:</t>
  </si>
  <si>
    <t>16S</t>
  </si>
  <si>
    <t>Prefix</t>
  </si>
  <si>
    <t>nr</t>
  </si>
  <si>
    <t>conc.</t>
  </si>
  <si>
    <t>code</t>
  </si>
  <si>
    <t>Fudge:</t>
  </si>
  <si>
    <t>-</t>
  </si>
  <si>
    <t>neg-control</t>
  </si>
  <si>
    <t>water</t>
  </si>
  <si>
    <t>1:10</t>
  </si>
  <si>
    <t>soil</t>
  </si>
  <si>
    <t xml:space="preserve">soil MU-BOMB </t>
  </si>
  <si>
    <t>Default</t>
  </si>
  <si>
    <r>
      <rPr>
        <rFont val="Verdana"/>
        <b/>
        <color rgb="FF000000"/>
        <sz val="9.0"/>
      </rPr>
      <t>reaction (</t>
    </r>
    <r>
      <rPr>
        <rFont val="Calibri"/>
        <b/>
        <color rgb="FF000000"/>
        <sz val="9.0"/>
      </rPr>
      <t>µ</t>
    </r>
    <r>
      <rPr>
        <rFont val="Verdana"/>
        <b/>
        <color rgb="FF000000"/>
        <sz val="9.0"/>
      </rPr>
      <t>L)</t>
    </r>
  </si>
  <si>
    <r>
      <rPr>
        <rFont val="Verdana"/>
        <b/>
        <color rgb="FF000000"/>
        <sz val="9.0"/>
      </rPr>
      <t>mastermix (</t>
    </r>
    <r>
      <rPr>
        <rFont val="Calibri"/>
        <b/>
        <color rgb="FF000000"/>
        <sz val="9.0"/>
      </rPr>
      <t>µ</t>
    </r>
    <r>
      <rPr>
        <rFont val="Verdana"/>
        <b/>
        <color rgb="FF000000"/>
        <sz val="9.0"/>
      </rPr>
      <t>L)</t>
    </r>
  </si>
  <si>
    <t>O</t>
  </si>
  <si>
    <t>IDT10-F mix</t>
  </si>
  <si>
    <t>ITS4_IDT10R</t>
  </si>
  <si>
    <t>Phire 54-35</t>
  </si>
  <si>
    <t>Initial denature</t>
  </si>
  <si>
    <t>Primer list</t>
  </si>
  <si>
    <t>Mixes list</t>
  </si>
  <si>
    <t>Programs list</t>
  </si>
  <si>
    <t xml:space="preserve">primer </t>
  </si>
  <si>
    <t>product size [bp]</t>
  </si>
  <si>
    <t>primer conc [pmol/uL]</t>
  </si>
  <si>
    <t xml:space="preserve">date submitted </t>
  </si>
  <si>
    <t>Macrogen order nr.</t>
  </si>
  <si>
    <t>date returned</t>
  </si>
  <si>
    <t>sequence run</t>
  </si>
  <si>
    <t>primer A</t>
  </si>
  <si>
    <t>M13F-LepFolF</t>
  </si>
  <si>
    <t>primer B</t>
  </si>
  <si>
    <t>M13R-LepFolR</t>
  </si>
  <si>
    <t>select &gt;</t>
  </si>
  <si>
    <t xml:space="preserve">Only English alphabet (either capital or small letters), digit 0~9, a hyphen (-) or under bar (_) is allowed. </t>
  </si>
  <si>
    <t>Reaction Information</t>
  </si>
  <si>
    <t>Sample Information</t>
  </si>
  <si>
    <t>Primer Information</t>
  </si>
  <si>
    <t>#</t>
  </si>
  <si>
    <t>Sample Name</t>
  </si>
  <si>
    <t>Primer Name</t>
  </si>
  <si>
    <t>Sample Concentration (ng/ul)</t>
  </si>
  <si>
    <t>product size (bp)</t>
  </si>
  <si>
    <t>name of vector</t>
  </si>
  <si>
    <t>Antibiotics</t>
  </si>
  <si>
    <t>Plate Name</t>
  </si>
  <si>
    <t>Well Position</t>
  </si>
  <si>
    <t>Walking Size(kb)</t>
  </si>
  <si>
    <t>Primer Sequence (5 to 3)</t>
  </si>
  <si>
    <t>Primer Concentration (pmol/ul)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</si>
  <si>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</si>
  <si>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</si>
  <si>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</si>
  <si>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</si>
  <si>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</si>
  <si>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</si>
  <si>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</si>
  <si>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</si>
  <si>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</si>
  <si>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</si>
  <si>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</si>
  <si>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</si>
  <si>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</si>
  <si>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</si>
  <si>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</si>
  <si>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</si>
  <si>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</si>
  <si>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</si>
  <si>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</si>
  <si>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</si>
  <si>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</si>
  <si>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</si>
  <si>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</si>
  <si>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</si>
  <si>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</si>
  <si>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</si>
  <si>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</si>
  <si>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</si>
  <si>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</si>
  <si>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</si>
  <si>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</si>
  <si>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</si>
  <si>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</si>
  <si>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</si>
  <si>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</si>
  <si>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</si>
  <si>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</si>
  <si>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</si>
  <si>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</si>
  <si>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</si>
  <si>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</si>
  <si>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</si>
  <si>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</si>
  <si>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</si>
  <si>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</si>
  <si>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</si>
  <si>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</si>
  <si>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</si>
  <si>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</si>
  <si>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</si>
  <si>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</si>
  <si>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</si>
  <si>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</si>
  <si>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</si>
  <si>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G7</t>
  </si>
  <si>
    <t>H7</t>
  </si>
  <si>
    <t>A8</t>
  </si>
  <si>
    <t>B8</t>
  </si>
  <si>
    <t>C8</t>
  </si>
  <si>
    <t>D8</t>
  </si>
  <si>
    <t>E8</t>
  </si>
  <si>
    <t>F8</t>
  </si>
  <si>
    <t>G8</t>
  </si>
  <si>
    <t>H8</t>
  </si>
  <si>
    <t>A9</t>
  </si>
  <si>
    <t>B9</t>
  </si>
  <si>
    <t>C9</t>
  </si>
  <si>
    <t>D9</t>
  </si>
  <si>
    <t>E9</t>
  </si>
  <si>
    <t>F9</t>
  </si>
  <si>
    <t>G9</t>
  </si>
  <si>
    <t>H9</t>
  </si>
  <si>
    <t xml:space="preserve"> </t>
  </si>
  <si>
    <t>Well position</t>
  </si>
  <si>
    <t>Sample name</t>
  </si>
  <si>
    <t>EMPTY</t>
  </si>
  <si>
    <t xml:space="preserve"> ©BaseClear B.V.</t>
  </si>
  <si>
    <t>template:96:vertical</t>
  </si>
  <si>
    <t>A.01</t>
  </si>
  <si>
    <t>B.01</t>
  </si>
  <si>
    <t>C.01</t>
  </si>
  <si>
    <t>D.01</t>
  </si>
  <si>
    <t>E.01</t>
  </si>
  <si>
    <t>F.01</t>
  </si>
  <si>
    <t>G.01</t>
  </si>
  <si>
    <t>H.01</t>
  </si>
  <si>
    <t>A.02</t>
  </si>
  <si>
    <t>B.02</t>
  </si>
  <si>
    <t>C.02</t>
  </si>
  <si>
    <t>D.02</t>
  </si>
  <si>
    <t>E.02</t>
  </si>
  <si>
    <t>F.02</t>
  </si>
  <si>
    <t>G.02</t>
  </si>
  <si>
    <t>H.02</t>
  </si>
  <si>
    <t>A.03</t>
  </si>
  <si>
    <t>B.03</t>
  </si>
  <si>
    <t>C.03</t>
  </si>
  <si>
    <t>D.03</t>
  </si>
  <si>
    <t>E.03</t>
  </si>
  <si>
    <t>F.03</t>
  </si>
  <si>
    <t>G.03</t>
  </si>
  <si>
    <t>H.03</t>
  </si>
  <si>
    <t>A.04</t>
  </si>
  <si>
    <t>B.04</t>
  </si>
  <si>
    <t>C.04</t>
  </si>
  <si>
    <t>D.04</t>
  </si>
  <si>
    <t>E.04</t>
  </si>
  <si>
    <t>F.04</t>
  </si>
  <si>
    <t>G.04</t>
  </si>
  <si>
    <t>H.04</t>
  </si>
  <si>
    <t>A.05</t>
  </si>
  <si>
    <t>B.05</t>
  </si>
  <si>
    <t>C.05</t>
  </si>
  <si>
    <t>D.05</t>
  </si>
  <si>
    <t>E.05</t>
  </si>
  <si>
    <t>F.05</t>
  </si>
  <si>
    <t>G.05</t>
  </si>
  <si>
    <t>H.05</t>
  </si>
  <si>
    <t>A.06</t>
  </si>
  <si>
    <t>B.06</t>
  </si>
  <si>
    <t>C.06</t>
  </si>
  <si>
    <t>D.06</t>
  </si>
  <si>
    <t>E.06</t>
  </si>
  <si>
    <t>F.06</t>
  </si>
  <si>
    <t>G.06</t>
  </si>
  <si>
    <t>H.06</t>
  </si>
  <si>
    <t>A.07</t>
  </si>
  <si>
    <t>B.07</t>
  </si>
  <si>
    <t>C.07</t>
  </si>
  <si>
    <t>D.07</t>
  </si>
  <si>
    <t>E.07</t>
  </si>
  <si>
    <t>F.07</t>
  </si>
  <si>
    <t>G.07</t>
  </si>
  <si>
    <t>H.07</t>
  </si>
  <si>
    <t>A.08</t>
  </si>
  <si>
    <t>B.08</t>
  </si>
  <si>
    <t>C.08</t>
  </si>
  <si>
    <t>D.08</t>
  </si>
  <si>
    <t>E.08</t>
  </si>
  <si>
    <t>F.08</t>
  </si>
  <si>
    <t>G.08</t>
  </si>
  <si>
    <t>H.08</t>
  </si>
  <si>
    <t>A.09</t>
  </si>
  <si>
    <t>B.09</t>
  </si>
  <si>
    <t>C.09</t>
  </si>
  <si>
    <t>D.09</t>
  </si>
  <si>
    <t>E.09</t>
  </si>
  <si>
    <t>F.09</t>
  </si>
  <si>
    <t>G.09</t>
  </si>
  <si>
    <t>H.09</t>
  </si>
  <si>
    <t>A.10</t>
  </si>
  <si>
    <t>B.10</t>
  </si>
  <si>
    <t>C.10</t>
  </si>
  <si>
    <t>D.10</t>
  </si>
  <si>
    <t>E.10</t>
  </si>
  <si>
    <t>F.10</t>
  </si>
  <si>
    <t>G.10</t>
  </si>
  <si>
    <t>H.10</t>
  </si>
  <si>
    <t>A.11</t>
  </si>
  <si>
    <t>B.11</t>
  </si>
  <si>
    <t>C.11</t>
  </si>
  <si>
    <t>D.11</t>
  </si>
  <si>
    <t>E.11</t>
  </si>
  <si>
    <t>F.11</t>
  </si>
  <si>
    <t>G.11</t>
  </si>
  <si>
    <t>H.11</t>
  </si>
  <si>
    <t>A.12</t>
  </si>
  <si>
    <t>B.12</t>
  </si>
  <si>
    <t>C.12</t>
  </si>
  <si>
    <t>D.12</t>
  </si>
  <si>
    <t>E.12</t>
  </si>
  <si>
    <t>F.12</t>
  </si>
  <si>
    <t>G.12</t>
  </si>
  <si>
    <t>H.12</t>
  </si>
  <si>
    <t>Filename (.ab1)</t>
  </si>
  <si>
    <t>Score File (.phd.1)</t>
  </si>
  <si>
    <t>FORWARD  PCR PRIMER</t>
  </si>
  <si>
    <t>REVERSE PCR PRIMER</t>
  </si>
  <si>
    <t>SEQENCING PRIMER</t>
  </si>
  <si>
    <t>Read Direction</t>
  </si>
  <si>
    <t>Process ID</t>
  </si>
  <si>
    <t>WATER</t>
  </si>
  <si>
    <t>BUFFER</t>
  </si>
  <si>
    <t>MgCl</t>
  </si>
  <si>
    <t>Additief 1</t>
  </si>
  <si>
    <t>Additief 2</t>
  </si>
  <si>
    <t>Additief 3</t>
  </si>
  <si>
    <t>Primer fwd</t>
  </si>
  <si>
    <t>Primer rev</t>
  </si>
  <si>
    <t>dNTPS</t>
  </si>
  <si>
    <t>PCR reaction mix</t>
  </si>
  <si>
    <t>brand</t>
  </si>
  <si>
    <t>chemical</t>
  </si>
  <si>
    <t>conc. [X]</t>
  </si>
  <si>
    <t>ul/ 25ul react</t>
  </si>
  <si>
    <t>Ultrapure</t>
  </si>
  <si>
    <t>mQ</t>
  </si>
  <si>
    <t>Qiagen</t>
  </si>
  <si>
    <t>PCR buffer CL</t>
  </si>
  <si>
    <t>10 pMol/ul</t>
  </si>
  <si>
    <t>dNTP</t>
  </si>
  <si>
    <t>2,5 mM</t>
  </si>
  <si>
    <t>Taq</t>
  </si>
  <si>
    <t>5 U/ul</t>
  </si>
  <si>
    <t>Phire II Hot Start</t>
  </si>
  <si>
    <t>Phire Green Thermo Fisher</t>
  </si>
  <si>
    <t>PCR buffer</t>
  </si>
  <si>
    <t>Phire II HS Thermo Fisher</t>
  </si>
  <si>
    <t>KAPA HiFi</t>
  </si>
  <si>
    <t>KAPA HiFi Roche</t>
  </si>
  <si>
    <t>HS ReadyMix</t>
  </si>
  <si>
    <t>TaqMan Env Master Mix</t>
  </si>
  <si>
    <t>TaqMan Env Thermo Fisher</t>
  </si>
  <si>
    <t>HS Master Mix</t>
  </si>
  <si>
    <t>Platinum</t>
  </si>
  <si>
    <t>Millipore</t>
  </si>
  <si>
    <t>Platinum Thermo Fisher</t>
  </si>
  <si>
    <t>MgCl2</t>
  </si>
  <si>
    <t>50 mM</t>
  </si>
  <si>
    <t>Phusion HF plant</t>
  </si>
  <si>
    <t>H2O</t>
  </si>
  <si>
    <t>Phusion HF Thermo Fisher</t>
  </si>
  <si>
    <t>HF Buffer</t>
  </si>
  <si>
    <t>Thermo Fisher</t>
  </si>
  <si>
    <t>DMSO 100%</t>
  </si>
  <si>
    <t>2 U/ul</t>
  </si>
  <si>
    <t>aDNA</t>
  </si>
  <si>
    <t>25mM</t>
  </si>
  <si>
    <t>Promega</t>
  </si>
  <si>
    <t>BSA</t>
  </si>
  <si>
    <t>10 mg/ml</t>
  </si>
  <si>
    <t>KewmatK</t>
  </si>
  <si>
    <t>25 mM</t>
  </si>
  <si>
    <t>LepCOIHS2</t>
  </si>
  <si>
    <t>BirdMix</t>
  </si>
  <si>
    <t>BirdMix+</t>
  </si>
  <si>
    <t>28S</t>
  </si>
  <si>
    <t>Q-solution</t>
  </si>
  <si>
    <t>5x</t>
  </si>
  <si>
    <t>Phire II Q sol</t>
  </si>
  <si>
    <t>Phire II MgCl2 BSA</t>
  </si>
  <si>
    <t>Phire II Q sol MgCl2 BSA</t>
  </si>
  <si>
    <t>trnLF</t>
  </si>
  <si>
    <t>matK1</t>
  </si>
  <si>
    <t>Phire plant</t>
  </si>
  <si>
    <t>ITS_Nepenthes</t>
  </si>
  <si>
    <t>mix 21</t>
  </si>
  <si>
    <t>mix 22</t>
  </si>
  <si>
    <t>mix 23</t>
  </si>
  <si>
    <t>mix 24</t>
  </si>
  <si>
    <t>mix 25</t>
  </si>
  <si>
    <t>mix 26</t>
  </si>
  <si>
    <t>mix 27</t>
  </si>
  <si>
    <t>mix 28</t>
  </si>
  <si>
    <t>mix 29</t>
  </si>
  <si>
    <t>mix 30</t>
  </si>
  <si>
    <t>Primer</t>
  </si>
  <si>
    <t>target</t>
  </si>
  <si>
    <t>dir.</t>
  </si>
  <si>
    <t>sequence 5' - 3'</t>
  </si>
  <si>
    <t>reference</t>
  </si>
  <si>
    <t>BOLDname</t>
  </si>
  <si>
    <t>notes</t>
  </si>
  <si>
    <t>fragment length</t>
  </si>
  <si>
    <t>primer length</t>
  </si>
  <si>
    <t>ONT_LepF1</t>
  </si>
  <si>
    <t>F</t>
  </si>
  <si>
    <t>ATTCAACCAATCATAAAGATATTGG</t>
  </si>
  <si>
    <t>TTTCTGTTGGTGCTGATATTGCATTCAACCAATCATAAAGATATTGG</t>
  </si>
  <si>
    <t>Hebert et al 2004</t>
  </si>
  <si>
    <t>COI</t>
  </si>
  <si>
    <t>Insect</t>
  </si>
  <si>
    <t>Nanopore Barcoding</t>
  </si>
  <si>
    <t>SQK-PBK004, SQK-LWB001, SQK-PCB109, SQK-PCB110</t>
  </si>
  <si>
    <t>ONT_LepR1</t>
  </si>
  <si>
    <t>R</t>
  </si>
  <si>
    <t>TAAACTTCTGGATGTCCAAAAAATCA</t>
  </si>
  <si>
    <t>ACTTGCCTGTCGCTCTATCTTCTAAACTTCTGGATGTCCAAAAAATCA</t>
  </si>
  <si>
    <t>GGTCAACAAATCATAAAGATATTGG</t>
  </si>
  <si>
    <t>TTTCTGTTGGTGCTGATATTGCGGTCAACAAATCATAAAGATATTGG</t>
  </si>
  <si>
    <t>Hebert et al 2003</t>
  </si>
  <si>
    <t>TAAACTTCAGGGTGACCAAAAAATCA</t>
  </si>
  <si>
    <t>ACTTGCCTGTCGCTCTATCTTCTAAACTTCAGGGTGACCAAAAAATCA</t>
  </si>
  <si>
    <t>IDT_mlCOIintF</t>
  </si>
  <si>
    <t>GGWACWGGWTGAACWGTWTAYCCYCC</t>
  </si>
  <si>
    <t>CACTCTTTCCCTACACGACGCTCTTCCGATCTGGWACWGGWTGAACWGTWTAYCCYCC</t>
  </si>
  <si>
    <t>Leray et al 2013</t>
  </si>
  <si>
    <t>Metazoa</t>
  </si>
  <si>
    <t>Illumina NGS</t>
  </si>
  <si>
    <t>IDT_HCO2198</t>
  </si>
  <si>
    <t>GTGACTGGAGTTCAGACGTGTGCTCTTCCGATCTTAAACTTCAGGGTGACCAAAAAATCA</t>
  </si>
  <si>
    <t>Folmer et al 1994</t>
  </si>
  <si>
    <t>IDT_NF1</t>
  </si>
  <si>
    <t>GGTGGTGCATGGCCGTTCTTAGTT</t>
  </si>
  <si>
    <t>CACTCTTTCCCTACACGACGCTCTTCCGATCTGGTGGTGCATGGCCGTTCTTAGTT</t>
  </si>
  <si>
    <t>Porazinska et al 2009</t>
  </si>
  <si>
    <t>18S</t>
  </si>
  <si>
    <t>Nematodes</t>
  </si>
  <si>
    <t>IDT_18Sr2b</t>
  </si>
  <si>
    <t>TACAAAGGGCAGGGACGTAAT</t>
  </si>
  <si>
    <t>GTGACTGGAGTTCAGACGTGTGCTCTTCCGATCTTACAAAGGGCAGGGACGTAAT</t>
  </si>
  <si>
    <t>IDT_ITS3NGSmix</t>
  </si>
  <si>
    <t>CANCGATGAAGAACGYRG</t>
  </si>
  <si>
    <t>CACTCTTTCCCTACACGACGCTCTTCCGATCTCANCGATGAAGAACGYRG</t>
  </si>
  <si>
    <t>Tedersoo et al 2015</t>
  </si>
  <si>
    <t>ITS</t>
  </si>
  <si>
    <t>Fungi</t>
  </si>
  <si>
    <t>NIOO primers Onder het Maaiveld</t>
  </si>
  <si>
    <t>IDT_ITS4NGSuni</t>
  </si>
  <si>
    <t>CGCCTSCSCTTANTDATATGC</t>
  </si>
  <si>
    <t>GTGACTGGAGTTCAGACGTGTGCTCTTCCGATCTCGCCTSCSCTTANTDATATGC</t>
  </si>
  <si>
    <t>Tedersoo et al 2019</t>
  </si>
  <si>
    <t>IDT_V4f</t>
  </si>
  <si>
    <t>CCAGCASCYGCGGTAATWCC</t>
  </si>
  <si>
    <t>CACTCTTTCCCTACACGACGCTCTTCCGATCTCCAGCASCYGCGGTAATWCC</t>
  </si>
  <si>
    <t>Bass et al 2016</t>
  </si>
  <si>
    <t>Eukaryotes</t>
  </si>
  <si>
    <t>IDT_TAReukREV3</t>
  </si>
  <si>
    <t>ACTTTCGTTCTTGATYRA</t>
  </si>
  <si>
    <t>GTGACTGGAGTTCAGACGTGTGCTCTTCCGATCTACTTTCGTTCTTGATYRA</t>
  </si>
  <si>
    <t>ONT_Diatom_708F</t>
  </si>
  <si>
    <t>AGGTGAAGTTAAAGGTTCATACTTDAA</t>
  </si>
  <si>
    <t>TTTCTGTTGGTGCTGATATTGCAGGTGAAGTTAAAGGTTCATACTTDAA</t>
  </si>
  <si>
    <t>Vasselon et al 2017</t>
  </si>
  <si>
    <t>rbcL</t>
  </si>
  <si>
    <t>Diatoms</t>
  </si>
  <si>
    <t>NGS Nanopore</t>
  </si>
  <si>
    <t>ONT_Diatom_R3</t>
  </si>
  <si>
    <t>CCTTCTAATTTACCAACAACTG</t>
  </si>
  <si>
    <t>ACTTGCCTGTCGCTCTATCTTCCCTTCTAATTTACCAACAACTG</t>
  </si>
  <si>
    <t>ONT_jgLCO1490_N</t>
  </si>
  <si>
    <t>TNTCNACNAAYCAYAARGAYATTGG</t>
  </si>
  <si>
    <t>TTTCTGTTGGTGCTGATATTGCTNTCNACNAAYCAYAARGAYATTGG</t>
  </si>
  <si>
    <t>Geller et al 2013</t>
  </si>
  <si>
    <t>Marine</t>
  </si>
  <si>
    <t>ML: dITPs replaced by N: good performance Marine samples</t>
  </si>
  <si>
    <t>ONT_jgHCO2198_N</t>
  </si>
  <si>
    <t>TANACYTCNGGRTGNCCRAARAAYCA</t>
  </si>
  <si>
    <t>ACTTGCCTGTCGCTCTATCTTCTANACYTCNGGRTGNCCRAARAAYCA</t>
  </si>
  <si>
    <t>WormA</t>
  </si>
  <si>
    <t>GCGAATGGCTCATTAAATCAG</t>
  </si>
  <si>
    <t>TTTCTGTTGGTGCTGATATTGCGCGAATGGCTCATTAAATCAG</t>
  </si>
  <si>
    <t>18s</t>
  </si>
  <si>
    <t xml:space="preserve">meiofauna </t>
  </si>
  <si>
    <t>WormB</t>
  </si>
  <si>
    <t>CTTGTTACGACTTTTACTTCC</t>
  </si>
  <si>
    <t>ACTTGCCTGTCGCTCTATCTTCCTTGTTACGACTTTTACTTCC</t>
  </si>
  <si>
    <t>primer 30</t>
  </si>
  <si>
    <t>M13F</t>
  </si>
  <si>
    <t>Universal</t>
  </si>
  <si>
    <t>TGTAAAACGACGGCCAGT</t>
  </si>
  <si>
    <t>Messing, 1983</t>
  </si>
  <si>
    <t>M13 tail</t>
  </si>
  <si>
    <t>M13R</t>
  </si>
  <si>
    <t>CAGGAAACAGCTATGAC</t>
  </si>
  <si>
    <t xml:space="preserve">M13R-ChelR2    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</si>
  <si>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GGATGGCCAAAAAATCAAAATAAATG</t>
    </r>
  </si>
  <si>
    <t>Barrett and Hebert, 2005</t>
  </si>
  <si>
    <t>M13F-Uni-MinibarF1</t>
  </si>
  <si>
    <t>Mini-COI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</si>
  <si>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TCCACTAATCACAARGATATTGGTAC</t>
    </r>
  </si>
  <si>
    <t>Meusnier, 2008</t>
  </si>
  <si>
    <t>130bp</t>
  </si>
  <si>
    <t>M13R-Uni-MinibarR1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</si>
  <si>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GAAAATCATAATGAAGGCATGAGC</t>
    </r>
  </si>
  <si>
    <t>M13F-Bird-plus</t>
  </si>
  <si>
    <t>BirdF1/LCO1490</t>
  </si>
  <si>
    <t>Cocktail</t>
  </si>
  <si>
    <t>M13R-Bird-plus</t>
  </si>
  <si>
    <t>BirdR1/BirdR2/HCO2198</t>
  </si>
  <si>
    <t>M13F-HinfF</t>
  </si>
  <si>
    <t>M13R-HinfR</t>
  </si>
  <si>
    <t>M13F-jgLCO1490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</si>
  <si>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TITCIACIAAYCAYAARGAYATTGG</t>
    </r>
  </si>
  <si>
    <t>Geller et al., 2013</t>
  </si>
  <si>
    <t>M13R-jgHCO2198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</si>
  <si>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TAIACYTCIGGRTGICCRAARAAYCA</t>
    </r>
  </si>
  <si>
    <t>M13F-LbulF1</t>
  </si>
  <si>
    <t>M13F-SsubF1</t>
  </si>
  <si>
    <t>M13R-SsubR1</t>
  </si>
  <si>
    <t>M13F-PTR1-70F</t>
  </si>
  <si>
    <t>PTR1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</si>
  <si>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TTACTTCTCCGTCAACATTGG</t>
    </r>
  </si>
  <si>
    <t>M13R-PTR1-800R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</si>
  <si>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CACAGCGACATCTTCGTCAAC</t>
    </r>
  </si>
  <si>
    <t>M13F-LSU1</t>
  </si>
  <si>
    <t>LSU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</si>
  <si>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CTAGCTGCGAGAAATTAATGTGA</t>
    </r>
  </si>
  <si>
    <t>Wade and Mordan, 2000</t>
  </si>
  <si>
    <t>M13F-LSU2</t>
  </si>
  <si>
    <r>
      <rPr>
        <rFont val="Courier New"/>
        <color rgb="FF0066CC"/>
        <sz val="11.0"/>
      </rPr>
      <t>TGTAAAACGACGGCCAG</t>
    </r>
    <r>
      <rPr>
        <rFont val="Courier New"/>
        <color rgb="FF000000"/>
        <sz val="11.0"/>
      </rPr>
      <t>TGGGTTGTTTGGGAATGCAGC</t>
    </r>
  </si>
  <si>
    <t>Axi-COIf</t>
  </si>
  <si>
    <t>GGATATCTTGGRATGGTTTACGCC</t>
  </si>
  <si>
    <t>Halich-COIf</t>
  </si>
  <si>
    <t>GGTWCAATGYTTGGSGATGATC</t>
  </si>
  <si>
    <t>Irc-COIf</t>
  </si>
  <si>
    <t>CCGGGAACTTTATTGGGGG</t>
  </si>
  <si>
    <t>Darw-F2</t>
  </si>
  <si>
    <t>GGACTGCMTTTAGTATGTTAATTAGG</t>
  </si>
  <si>
    <t>Cina-F3</t>
  </si>
  <si>
    <t>CCYGGGTCAATGYTGGGSGATG</t>
  </si>
  <si>
    <t>Haliclona-F</t>
  </si>
  <si>
    <t>GCGGGKATGATWGGRACAGC</t>
  </si>
  <si>
    <t>Tethya-F</t>
  </si>
  <si>
    <t>GATAGGRACAGGRTTTAG</t>
  </si>
  <si>
    <t>dgLCO1490</t>
  </si>
  <si>
    <t>GGTCAACAAATCATAAAGAYATYGG</t>
  </si>
  <si>
    <t>Meyer, 2005</t>
  </si>
  <si>
    <t>dgHCO2198</t>
  </si>
  <si>
    <t>TAAACTTCAGGGTGACCAAARAAYCA</t>
  </si>
  <si>
    <t>BirdF1</t>
  </si>
  <si>
    <t>TTCTCCAACCACAAAGACATTGGCAC</t>
  </si>
  <si>
    <t>Hebert et al., 2004a</t>
  </si>
  <si>
    <t>BirdR1</t>
  </si>
  <si>
    <t>ACGTGGGAGATAATTCCAAATCCTGG</t>
  </si>
  <si>
    <t>BirdR2</t>
  </si>
  <si>
    <t>ACTACATGTGAGATGATTCCGAATCCAG</t>
  </si>
  <si>
    <t>M13R-BirdR1-R2</t>
  </si>
  <si>
    <t>BirdR1/BirdR2</t>
  </si>
  <si>
    <t>M13F-BirdF1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</si>
  <si>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TTCTCCAACCACAAAGACATTGGCAC</t>
    </r>
  </si>
  <si>
    <t>M13R-BirdR1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</si>
  <si>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ACGTGGGAGATAATTCCAAATCCTGG</t>
    </r>
  </si>
  <si>
    <t>M13R-BirdR2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</si>
  <si>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ACTACATGTGAGATGATTCCGAATCCAG</t>
    </r>
  </si>
  <si>
    <t>M13R-ANTMR1D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</si>
  <si>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ATGMWGGNKYMGGWACWGGWTG</t>
    </r>
  </si>
  <si>
    <t>M13R-MLepR1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</si>
  <si>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CCTGTTCCAGCTCCATTTTC</t>
    </r>
  </si>
  <si>
    <t>M13F-MLepF1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</si>
  <si>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GCTTTCCCACGAATAAATAATA</t>
    </r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</si>
  <si>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CTAGCTGCGAGAAATTAATGTGA</t>
    </r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</si>
  <si>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GGGTTGTTTGGGAATGCAGC</t>
    </r>
  </si>
  <si>
    <t>M13R-LSU3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</si>
  <si>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ACTTTCCCTCACGGTACTTG</t>
    </r>
  </si>
  <si>
    <t>M13R-LSU4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</si>
  <si>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GTTAGACTCCTTGGTCCGTG</t>
    </r>
  </si>
  <si>
    <t>M13F-16Sar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</si>
  <si>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CCGGTCTGAACTCAGATCACGT</t>
    </r>
  </si>
  <si>
    <t>Palumbi, 1991</t>
  </si>
  <si>
    <t>Australian</t>
  </si>
  <si>
    <t>M13R-16Sbr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</si>
  <si>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 xml:space="preserve">CGCCTGTTTATCAAAAACAT </t>
    </r>
  </si>
  <si>
    <t>M13F-16SF-104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</si>
  <si>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GACTGTGCTAAGGTAGCATAAT</t>
    </r>
  </si>
  <si>
    <t>Ramirez</t>
  </si>
  <si>
    <t>S-American</t>
  </si>
  <si>
    <t>M13R-16SR-472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</si>
  <si>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TCGTAGTCCAACATCGAGGTCA</t>
    </r>
  </si>
  <si>
    <t>M13F-ITS5aF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</si>
  <si>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CCTTATCATTTAGAGGAAGGAG</t>
    </r>
  </si>
  <si>
    <t>M13R-ITS4R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</si>
  <si>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TCCTCCGCTTATTGATATGC</t>
    </r>
  </si>
  <si>
    <t>M13F-matK-xf</t>
  </si>
  <si>
    <t>matK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</si>
  <si>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TAATTTACGATCAATTCATTC</t>
    </r>
  </si>
  <si>
    <t>Ford et al., 2009</t>
  </si>
  <si>
    <t>M13R-matK-MALP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</si>
  <si>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ACAAGAAAGTCGAAGTAT</t>
    </r>
  </si>
  <si>
    <t>Dunning and Savolainen, 2010</t>
  </si>
  <si>
    <t>M13F-MatK-1RKIM-f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</si>
  <si>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ACCCAGTCCATCTGGAAATCTTGGTTC</t>
    </r>
  </si>
  <si>
    <t>Ki-Joong Kim, pers. comm.</t>
  </si>
  <si>
    <t>M13R-MatK-3FKIM-r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</si>
  <si>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CGTACAGTACTTTTGTGTTTACGAG</t>
    </r>
  </si>
  <si>
    <t>M13F-HedF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</si>
  <si>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CTTATCATTAAGAGGAAGGAG</t>
    </r>
  </si>
  <si>
    <t>M13R-HedR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</si>
  <si>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ATGCTTAAAYTCAGCGGGT</t>
    </r>
  </si>
  <si>
    <t>M13F-BegF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</si>
  <si>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GGAAGGAGAAGTCGTAACAAGG</t>
    </r>
  </si>
  <si>
    <t>M13R-BegR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</si>
  <si>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CGCCTGACCTGGGGTCG</t>
    </r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</si>
  <si>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CCTTATCATTTAGAGGAAGGAG</t>
    </r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</si>
  <si>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TCCTCCGCTTATTGATATGC</t>
    </r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</si>
  <si>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CTTATCATTAAGAGGAAGGAG</t>
    </r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</si>
  <si>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ATGCTTAAAYTCAGCGGGT</t>
    </r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</si>
  <si>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GGAAGGAGAAGTCGTAACAAGG</t>
    </r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</si>
  <si>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CGCCTGACCTGGGGTCG</t>
    </r>
  </si>
  <si>
    <t>M13F-17SE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</si>
  <si>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ACGAATTCATGGTCCGGTGAAGTGTTC</t>
    </r>
  </si>
  <si>
    <t>Sun et al., 1994</t>
  </si>
  <si>
    <t>M13R-26SE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</si>
  <si>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TAGAATTCCCCGGTTCGCTCGCCGTTAC</t>
    </r>
  </si>
  <si>
    <t>M13F-5.8I2</t>
  </si>
  <si>
    <t>ITS2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</si>
  <si>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GCCTGGGCGTCACGC</t>
    </r>
  </si>
  <si>
    <t>M13R-5.8I1</t>
  </si>
  <si>
    <t>ITS1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</si>
  <si>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GTTGCCGAGAGTCGT</t>
    </r>
  </si>
  <si>
    <t>Z1aF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</si>
  <si>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ATGTCACCACCAACAGAGACTAAAGC</t>
    </r>
  </si>
  <si>
    <t>Hofreiter et al., 2000</t>
  </si>
  <si>
    <t>19bR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</si>
  <si>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CTTCTTCAGGTGGAACTCCAG</t>
    </r>
  </si>
  <si>
    <t>M13F-LCO1490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</si>
  <si>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GGTCAACAAATCATAAAGATATTGG</t>
    </r>
  </si>
  <si>
    <t>Folmer et al., 1994</t>
  </si>
  <si>
    <t>LCO1490_t1</t>
  </si>
  <si>
    <t>±658 bp</t>
  </si>
  <si>
    <t>43 bp</t>
  </si>
  <si>
    <t>M13F-LepF1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</si>
  <si>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ATTCAACCAATCATAAAGATATTGG</t>
    </r>
  </si>
  <si>
    <t>LepF1_t1</t>
  </si>
  <si>
    <t>M13R-HCO2198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</si>
  <si>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TAAACTTCAGGGTGACCAAAAAATCA</t>
    </r>
  </si>
  <si>
    <t>HCO2198_t1</t>
  </si>
  <si>
    <t>M13R-LepR1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</si>
  <si>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TAAACTTCTGGATGTCCAAAAAATCA</t>
    </r>
  </si>
  <si>
    <t>LepR1_t1</t>
  </si>
  <si>
    <r>
      <rPr>
        <rFont val="Courier New"/>
        <color rgb="FF0070C0"/>
        <sz val="11.0"/>
      </rPr>
      <t>TGTAAAACGACGGCCAGT</t>
    </r>
    <r>
      <rPr>
        <rFont val="Courier New"/>
        <color theme="1"/>
        <sz val="11.0"/>
      </rPr>
      <t>RKTCAACMAATCATAAAGATATTGG</t>
    </r>
  </si>
  <si>
    <t>Hebert et al., 2004</t>
  </si>
  <si>
    <r>
      <rPr>
        <rFont val="Courier New"/>
        <color rgb="FF0070C0"/>
        <sz val="11.0"/>
      </rPr>
      <t>CAGGAAACAGCTATGAC</t>
    </r>
    <r>
      <rPr>
        <rFont val="Courier New"/>
        <color theme="1"/>
        <sz val="11.0"/>
      </rPr>
      <t>TAAACTTCWGGRTGWCCAAAAAATCA</t>
    </r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</si>
  <si>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TTCTCCAACCACAAAGACATTGGCAC</t>
    </r>
  </si>
  <si>
    <t>44 bp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</si>
  <si>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ACGTGGGAGATAATTCCAAATCCTGG</t>
    </r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</si>
  <si>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ACTACATGTGAGATGATTCCGAATCCAG</t>
    </r>
  </si>
  <si>
    <t>45 bp</t>
  </si>
  <si>
    <t>M13F-ODO-LCO1490d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</si>
  <si>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TTTCTACWAACCAYAAAGATATTGG</t>
    </r>
  </si>
  <si>
    <t>Dijkstra et al., 2014</t>
  </si>
  <si>
    <t>658 bp</t>
  </si>
  <si>
    <t>M13R-ODO-HCO2198d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</si>
  <si>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TAAACTTCWGGRTGTCCAAARAATCA</t>
    </r>
  </si>
  <si>
    <t>ODO-cocktail-F</t>
  </si>
  <si>
    <t>ODO_LCO1490d_t1/LepF1_t1/LCO1490_t1</t>
  </si>
  <si>
    <t>ODO-cocktail-R</t>
  </si>
  <si>
    <t>ODO_HCO2198d_t1/LepR1_t1/HCO2198_t1</t>
  </si>
  <si>
    <t>Uni-MinibarF1</t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</si>
  <si>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TCCACTAATCACAARGATATTGGTAC</t>
    </r>
  </si>
  <si>
    <t>±130 bp</t>
  </si>
  <si>
    <t>Uni-MinibarR1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</si>
  <si>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GAAAATCATAATGAAGGCATGAGC</t>
    </r>
  </si>
  <si>
    <t>41 bp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</si>
  <si>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TITCIACIAAYCAYAARGAYATTGG</t>
    </r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</si>
  <si>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TAIACYTCIGGRTGICCRAARAAYCA</t>
    </r>
  </si>
  <si>
    <r>
      <rPr>
        <rFont val="Courier New"/>
        <color rgb="FF0066CC"/>
        <sz val="11.0"/>
      </rPr>
      <t>TGTAAAACGACGGCCAGT</t>
    </r>
    <r>
      <rPr>
        <rFont val="Courier New"/>
        <color rgb="FF000000"/>
        <sz val="11.0"/>
      </rPr>
      <t>ACGAATTCATGGTCCGGTGAAGTGTTC</t>
    </r>
  </si>
  <si>
    <t>Monocotyledonae</t>
  </si>
  <si>
    <r>
      <rPr>
        <rFont val="Courier New"/>
        <color rgb="FF0066CC"/>
        <sz val="11.0"/>
      </rPr>
      <t>CAGGAAACAGCTATGAC</t>
    </r>
    <r>
      <rPr>
        <rFont val="Courier New"/>
        <color rgb="FF000000"/>
        <sz val="11.0"/>
      </rPr>
      <t>TAGAATTCCCCGGTTCGCTCGCCGTTAC</t>
    </r>
  </si>
  <si>
    <t>46 bp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</si>
  <si>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GCCTGGGCGTCACGC</t>
    </r>
  </si>
  <si>
    <t>33 bp</t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</si>
  <si>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GTTGCCGAGAGTCGT</t>
    </r>
  </si>
  <si>
    <t>32 bp</t>
  </si>
  <si>
    <r>
      <rPr>
        <rFont val="Courier New"/>
        <color rgb="FF0066CC"/>
        <sz val="11.0"/>
      </rPr>
      <t>TGTAAAACGACGGCCAGT</t>
    </r>
    <r>
      <rPr>
        <rFont val="Courier New"/>
        <color theme="1"/>
        <sz val="11.0"/>
      </rPr>
      <t>TAATTTACGATCAATTCATTC</t>
    </r>
  </si>
  <si>
    <r>
      <rPr>
        <rFont val="Courier New"/>
        <color rgb="FF0066CC"/>
        <sz val="11.0"/>
      </rPr>
      <t>CAGGAAACAGCTATGAC</t>
    </r>
    <r>
      <rPr>
        <rFont val="Courier New"/>
        <color theme="1"/>
        <sz val="11.0"/>
      </rPr>
      <t>ACAAGAAAGTCGAAGTAT</t>
    </r>
  </si>
  <si>
    <t>primer 26</t>
  </si>
  <si>
    <t>ITS3-AMF_IDT10F</t>
  </si>
  <si>
    <t>TTGGYTCTYGCATCGATGAAGAACGYAG</t>
  </si>
  <si>
    <t>Tedersoo et al. 2014</t>
  </si>
  <si>
    <t>(IDT10) tails compatible with these IDT10 indexed primers.</t>
  </si>
  <si>
    <t>ITS3-1_IDT10F</t>
  </si>
  <si>
    <t>5’ CTAGACTCGTCATCGATGAAGAACGCAG 3’</t>
  </si>
  <si>
    <t>ITS3-2_IDT10F</t>
  </si>
  <si>
    <t>5’ CTAGACTCGTCAACGATGAAGAACGCAG 3’</t>
  </si>
  <si>
    <t>ITS3-3_IDT10F</t>
  </si>
  <si>
    <t>5’ CTAGACTCGTCACCGATGAAGAACGCAG 3’</t>
  </si>
  <si>
    <t>ITS3-4_IDT10F</t>
  </si>
  <si>
    <t>5’ CTAGACTCGTCATCGATGAAGAACGTAG 3’</t>
  </si>
  <si>
    <t>ITS3-5_IDT10F</t>
  </si>
  <si>
    <t>5’ CTAGACTCGTCATCGATGAAGAACGTGG 3’</t>
  </si>
  <si>
    <t>5’ TCCTSCGCTTATTGATATGC 3’</t>
  </si>
  <si>
    <t>ONT_ITS1F</t>
  </si>
  <si>
    <t>TTTCTGTTGGTGCTGATATTGCCTTGGTCATTTAGAGGAAGTAA</t>
  </si>
  <si>
    <t>White et al 1990</t>
  </si>
  <si>
    <t>CTTGGTCATTTAGAGGAAGTAA</t>
  </si>
  <si>
    <t>ONT_NS1</t>
  </si>
  <si>
    <t>TTTCTGTTGGTGCTGATATTGCGTAGTCATATGCTTGTCTC</t>
  </si>
  <si>
    <t>GTAGTCATATGCTTGTCTC</t>
  </si>
  <si>
    <t>ONT_ITS4</t>
  </si>
  <si>
    <t>ACTTGCCTGTCGCTCTATCTTCCAGGAGACTTGTACACGGTCCAG</t>
  </si>
  <si>
    <t>Gardes and Bruns 1993</t>
  </si>
  <si>
    <t>CAGGAGACTTGTACACGGTCCAG</t>
  </si>
  <si>
    <t>ONT_LR5Fun</t>
  </si>
  <si>
    <t>ACTTGCCTGTCGCTCTATCTTCCGATCGATYTGCACGTCAGA</t>
  </si>
  <si>
    <t>Tedersoo et al 2008</t>
  </si>
  <si>
    <t>CGATCGATYTGCACGTCAGA</t>
  </si>
  <si>
    <t>ONT_TW13</t>
  </si>
  <si>
    <t>ACTTGCCTGTCGCTCTATCTTCGGTCCGTGTTTCAAGACG</t>
  </si>
  <si>
    <t>White unpublished</t>
  </si>
  <si>
    <t>GGTCCGTGTTTCAAGACG</t>
  </si>
  <si>
    <t>515F (Parada)</t>
  </si>
  <si>
    <t>GTGYCAGCMGCCGCGGTAA</t>
  </si>
  <si>
    <t>806R (Apprill)</t>
  </si>
  <si>
    <t>GGACTACNVGGGTWTCTAAT</t>
  </si>
  <si>
    <t>PCR program</t>
  </si>
  <si>
    <t>cycles</t>
  </si>
  <si>
    <t>init. Denature Temp</t>
  </si>
  <si>
    <t>init. Denature Time</t>
  </si>
  <si>
    <t>denature Temp</t>
  </si>
  <si>
    <t>denature Time</t>
  </si>
  <si>
    <t>annealing Temp</t>
  </si>
  <si>
    <t>annealing Time</t>
  </si>
  <si>
    <t>extension Temp</t>
  </si>
  <si>
    <t>extension Time</t>
  </si>
  <si>
    <t>final extension Temp</t>
  </si>
  <si>
    <t>final extension Time</t>
  </si>
  <si>
    <t>50-40</t>
  </si>
  <si>
    <t>96</t>
  </si>
  <si>
    <t>0:03:00</t>
  </si>
  <si>
    <t>0:00:15</t>
  </si>
  <si>
    <t>50</t>
  </si>
  <si>
    <t>0:00:30</t>
  </si>
  <si>
    <t>72</t>
  </si>
  <si>
    <t>0:00:40</t>
  </si>
  <si>
    <t>0:05:00</t>
  </si>
  <si>
    <t>98</t>
  </si>
  <si>
    <t>0:00:05</t>
  </si>
  <si>
    <t>95</t>
  </si>
  <si>
    <t>0:00:20</t>
  </si>
  <si>
    <t>57</t>
  </si>
  <si>
    <t>0:01:00</t>
  </si>
  <si>
    <t>Env 50-40</t>
  </si>
  <si>
    <t>0:10:00</t>
  </si>
  <si>
    <t>Phusion plant</t>
  </si>
  <si>
    <t>0:00:45</t>
  </si>
  <si>
    <t>0:00:10</t>
  </si>
  <si>
    <t>94</t>
  </si>
  <si>
    <t>53</t>
  </si>
  <si>
    <t>0:00:50</t>
  </si>
  <si>
    <t>0:07:00</t>
  </si>
  <si>
    <t>0:02:00</t>
  </si>
  <si>
    <t>52</t>
  </si>
  <si>
    <t>54</t>
  </si>
  <si>
    <t>Phire 50-35</t>
  </si>
  <si>
    <t>Phire (fungi culture)</t>
  </si>
  <si>
    <t>?</t>
  </si>
  <si>
    <t>Phire 45-40</t>
  </si>
  <si>
    <t>45</t>
  </si>
  <si>
    <t>Phire 59-30</t>
  </si>
  <si>
    <t>59</t>
  </si>
  <si>
    <t>Phire 60-05/65-25</t>
  </si>
  <si>
    <t>65</t>
  </si>
  <si>
    <t>48</t>
  </si>
  <si>
    <t>Phire 44-05/49-25</t>
  </si>
  <si>
    <t>49</t>
  </si>
  <si>
    <t>program 19</t>
  </si>
  <si>
    <t>program 20</t>
  </si>
  <si>
    <t>program 21</t>
  </si>
  <si>
    <t>program 22</t>
  </si>
  <si>
    <t>program 23</t>
  </si>
  <si>
    <t>program 24</t>
  </si>
  <si>
    <t>program 25</t>
  </si>
  <si>
    <t>program 26</t>
  </si>
  <si>
    <t>program 27</t>
  </si>
  <si>
    <t>program 28</t>
  </si>
  <si>
    <t>program 29</t>
  </si>
  <si>
    <t>program 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</si>
</sst>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"/>
    <numFmt numFmtId="166" formatCode="[$-F400]h:mm:ss\ AM/PM"/>
    <numFmt numFmtId="167" formatCode="d/mm/yy"/>
  </numFmts>
  <fonts count="41">
    <font>
      <sz val="11.0"/>
      <color rgb="FF000000"/>
      <name val="Calibri"/>
      <scheme val="minor"/>
    </font>
    <font>
      <sz val="11.0"/>
      <color rgb="FF000000"/>
      <name val="Calibri"/>
    </font>
    <font>
      <b/>
      <sz val="12.0"/>
      <color theme="1"/>
      <name val="Arial"/>
    </font>
    <font>
      <sz val="11.0"/>
      <color theme="1"/>
      <name val="Arial"/>
    </font>
    <font>
      <color theme="1"/>
      <name val="Calibri"/>
    </font>
    <font>
      <sz val="10.0"/>
      <color theme="1"/>
      <name val="Arial"/>
    </font>
    <font>
      <sz val="9.0"/>
      <color rgb="FF000000"/>
      <name val="Verdana"/>
    </font>
    <font>
      <sz val="11.0"/>
      <color rgb="FF000000"/>
      <name val="Verdana"/>
    </font>
    <font>
      <b/>
      <sz val="11.0"/>
      <color rgb="FF000000"/>
      <name val="Verdana"/>
    </font>
    <font>
      <b/>
      <sz val="11.0"/>
      <color rgb="FF000000"/>
      <name val="Calibri"/>
    </font>
    <font>
      <sz val="8.0"/>
      <color rgb="FF000000"/>
      <name val="Verdana"/>
    </font>
    <font>
      <sz val="10.0"/>
      <color rgb="FF000000"/>
      <name val="Verdana"/>
    </font>
    <font>
      <color theme="1"/>
      <name val="Verdana"/>
    </font>
    <font/>
    <font>
      <b/>
      <sz val="9.0"/>
      <color rgb="FF000000"/>
      <name val="Verdana"/>
    </font>
    <font>
      <b/>
      <sz val="10.0"/>
      <color rgb="FF000000"/>
      <name val="Verdana"/>
    </font>
    <font>
      <b/>
      <sz val="9.0"/>
      <color theme="1"/>
      <name val="Verdana"/>
    </font>
    <font>
      <sz val="9.0"/>
      <color theme="1"/>
      <name val="Verdana"/>
    </font>
    <font>
      <sz val="7.0"/>
      <color theme="1"/>
      <name val="Verdana"/>
    </font>
    <font>
      <sz val="7.0"/>
      <color rgb="FF0000FF"/>
      <name val="Verdana"/>
    </font>
    <font>
      <sz val="7.0"/>
      <color rgb="FF333399"/>
      <name val="Verdana"/>
    </font>
    <font>
      <sz val="12.0"/>
      <color rgb="FF000000"/>
      <name val="Verdana"/>
    </font>
    <font>
      <sz val="10.0"/>
      <color rgb="FF000000"/>
      <name val="Avenir"/>
    </font>
    <font>
      <sz val="9.0"/>
      <color rgb="FF333333"/>
      <name val="Verdana"/>
    </font>
    <font>
      <sz val="9.0"/>
      <color theme="1"/>
      <name val="Arial"/>
    </font>
    <font>
      <b/>
      <sz val="11.0"/>
      <color rgb="FFFFFF00"/>
      <name val="Dotum"/>
    </font>
    <font>
      <sz val="11.0"/>
      <color rgb="FF000000"/>
      <name val="Dotum"/>
    </font>
    <font>
      <sz val="9.0"/>
      <color rgb="FF000000"/>
      <name val="Arial"/>
    </font>
    <font>
      <sz val="11.0"/>
      <color rgb="FF000000"/>
      <name val="Arial"/>
    </font>
    <font>
      <sz val="11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b/>
      <sz val="7.0"/>
      <color theme="1"/>
      <name val="Arial"/>
    </font>
    <font>
      <sz val="7.0"/>
      <color theme="1"/>
      <name val="Arial"/>
    </font>
    <font>
      <b/>
      <sz val="11.0"/>
      <color theme="1"/>
      <name val="Courier New"/>
    </font>
    <font>
      <b/>
      <sz val="11.0"/>
      <color rgb="FF000000"/>
      <name val="Courier New"/>
    </font>
    <font>
      <sz val="11.0"/>
      <color rgb="FF000000"/>
      <name val="Courier New"/>
    </font>
    <font>
      <sz val="11.0"/>
      <color theme="1"/>
      <name val="Courier New"/>
    </font>
    <font>
      <sz val="11.0"/>
      <color rgb="FF0A0101"/>
      <name val="Courier New"/>
    </font>
    <font>
      <sz val="11.0"/>
      <color rgb="FF0070C0"/>
      <name val="Courier New"/>
    </font>
    <font>
      <sz val="12.0"/>
      <color rgb="FF000000"/>
      <name val="Courier New"/>
    </font>
  </fonts>
  <fills count="18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rgb="FFFFCC99"/>
        <bgColor rgb="FFFFCC99"/>
      </patternFill>
    </fill>
    <fill>
      <patternFill patternType="solid">
        <fgColor rgb="FF808080"/>
        <bgColor rgb="FF808080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800000"/>
        <bgColor rgb="FF800000"/>
      </patternFill>
    </fill>
    <fill>
      <patternFill patternType="solid">
        <fgColor rgb="FFFF00FF"/>
        <bgColor rgb="FFFF00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rgb="FF99CC00"/>
        <bgColor rgb="FF99CC00"/>
      </patternFill>
    </fill>
    <fill>
      <patternFill patternType="solid">
        <fgColor rgb="FF99CCFF"/>
        <bgColor rgb="FF99CCFF"/>
      </patternFill>
    </fill>
    <fill>
      <patternFill patternType="solid">
        <fgColor rgb="FFFF9900"/>
        <bgColor rgb="FFFF9900"/>
      </patternFill>
    </fill>
    <fill>
      <patternFill patternType="solid">
        <fgColor rgb="FFCC99FF"/>
        <bgColor rgb="FFCC99FF"/>
      </patternFill>
    </fill>
  </fills>
  <borders count="58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/>
      <right style="medium">
        <color rgb="FF000000"/>
      </right>
      <top/>
      <bottom/>
    </border>
    <border>
      <left/>
      <top/>
      <bottom/>
    </border>
    <border>
      <top/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/>
      <top style="medium">
        <color rgb="FF000000"/>
      </top>
      <bottom style="medium">
        <color rgb="FF000000"/>
      </bottom>
    </border>
    <border>
      <left/>
      <top style="medium">
        <color rgb="FF000000"/>
      </top>
    </border>
    <border>
      <left/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25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horizontal="left"/>
    </xf>
    <xf borderId="1" fillId="2" fontId="3" numFmtId="0" xfId="0" applyBorder="1" applyFont="1"/>
    <xf borderId="0" fillId="0" fontId="4" numFmtId="0" xfId="0" applyFont="1"/>
    <xf borderId="0" fillId="0" fontId="5" numFmtId="0" xfId="0" applyFont="1"/>
    <xf borderId="0" fillId="0" fontId="1" numFmtId="0" xfId="0" applyFont="1"/>
    <xf borderId="1" fillId="3" fontId="5" numFmtId="0" xfId="0" applyBorder="1" applyFill="1" applyFont="1"/>
    <xf borderId="1" fillId="3" fontId="5" numFmtId="1" xfId="0" applyBorder="1" applyFont="1" applyNumberFormat="1"/>
    <xf borderId="1" fillId="4" fontId="1" numFmtId="0" xfId="0" applyBorder="1" applyFill="1" applyFont="1"/>
    <xf borderId="0" fillId="0" fontId="6" numFmtId="0" xfId="0" applyFont="1"/>
    <xf borderId="2" fillId="0" fontId="7" numFmtId="0" xfId="0" applyAlignment="1" applyBorder="1" applyFont="1">
      <alignment horizontal="left"/>
    </xf>
    <xf borderId="3" fillId="0" fontId="7" numFmtId="0" xfId="0" applyAlignment="1" applyBorder="1" applyFont="1">
      <alignment horizontal="left"/>
    </xf>
    <xf borderId="3" fillId="0" fontId="8" numFmtId="0" xfId="0" applyAlignment="1" applyBorder="1" applyFont="1">
      <alignment horizontal="right"/>
    </xf>
    <xf borderId="4" fillId="5" fontId="7" numFmtId="0" xfId="0" applyAlignment="1" applyBorder="1" applyFill="1" applyFont="1">
      <alignment horizontal="center" readingOrder="0"/>
    </xf>
    <xf borderId="3" fillId="0" fontId="1" numFmtId="0" xfId="0" applyBorder="1" applyFont="1"/>
    <xf borderId="3" fillId="0" fontId="9" numFmtId="0" xfId="0" applyAlignment="1" applyBorder="1" applyFont="1">
      <alignment horizontal="right"/>
    </xf>
    <xf borderId="4" fillId="5" fontId="7" numFmtId="0" xfId="0" applyBorder="1" applyFont="1"/>
    <xf borderId="3" fillId="0" fontId="10" numFmtId="22" xfId="0" applyBorder="1" applyFont="1" applyNumberFormat="1"/>
    <xf borderId="3" fillId="0" fontId="11" numFmtId="22" xfId="0" applyBorder="1" applyFont="1" applyNumberFormat="1"/>
    <xf borderId="5" fillId="0" fontId="11" numFmtId="22" xfId="0" applyBorder="1" applyFont="1" applyNumberFormat="1"/>
    <xf borderId="0" fillId="0" fontId="12" numFmtId="22" xfId="0" applyFont="1" applyNumberFormat="1"/>
    <xf borderId="0" fillId="0" fontId="6" numFmtId="0" xfId="0" applyAlignment="1" applyFont="1">
      <alignment horizontal="left"/>
    </xf>
    <xf borderId="0" fillId="0" fontId="6" numFmtId="22" xfId="0" applyFont="1" applyNumberForma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0" fontId="6" numFmtId="0" xfId="0" applyBorder="1" applyFont="1"/>
    <xf borderId="10" fillId="5" fontId="6" numFmtId="0" xfId="0" applyAlignment="1" applyBorder="1" applyFont="1">
      <alignment horizontal="center"/>
    </xf>
    <xf borderId="1" fillId="5" fontId="6" numFmtId="0" xfId="0" applyBorder="1" applyFont="1"/>
    <xf borderId="11" fillId="5" fontId="6" numFmtId="0" xfId="0" applyAlignment="1" applyBorder="1" applyFont="1">
      <alignment horizontal="left"/>
    </xf>
    <xf borderId="12" fillId="0" fontId="13" numFmtId="0" xfId="0" applyBorder="1" applyFont="1"/>
    <xf borderId="0" fillId="0" fontId="14" numFmtId="0" xfId="0" applyAlignment="1" applyFont="1">
      <alignment horizontal="center"/>
    </xf>
    <xf borderId="10" fillId="5" fontId="6" numFmtId="1" xfId="0" applyAlignment="1" applyBorder="1" applyFont="1" applyNumberFormat="1">
      <alignment horizontal="center"/>
    </xf>
    <xf borderId="1" fillId="5" fontId="6" numFmtId="0" xfId="0" applyAlignment="1" applyBorder="1" applyFont="1">
      <alignment horizontal="left" readingOrder="0"/>
    </xf>
    <xf borderId="1" fillId="5" fontId="1" numFmtId="0" xfId="0" applyAlignment="1" applyBorder="1" applyFont="1">
      <alignment horizontal="left"/>
    </xf>
    <xf borderId="0" fillId="0" fontId="12" numFmtId="0" xfId="0" applyFont="1"/>
    <xf borderId="13" fillId="0" fontId="6" numFmtId="0" xfId="0" applyBorder="1" applyFont="1"/>
    <xf borderId="14" fillId="0" fontId="6" numFmtId="0" xfId="0" applyBorder="1" applyFont="1"/>
    <xf borderId="15" fillId="0" fontId="6" numFmtId="0" xfId="0" applyBorder="1" applyFont="1"/>
    <xf borderId="0" fillId="0" fontId="6" numFmtId="1" xfId="0" applyAlignment="1" applyFont="1" applyNumberFormat="1">
      <alignment horizontal="center"/>
    </xf>
    <xf borderId="0" fillId="0" fontId="14" numFmtId="0" xfId="0" applyFont="1"/>
    <xf borderId="11" fillId="5" fontId="6" numFmtId="0" xfId="0" applyAlignment="1" applyBorder="1" applyFont="1">
      <alignment horizontal="center" shrinkToFit="1" wrapText="0"/>
    </xf>
    <xf borderId="16" fillId="0" fontId="6" numFmtId="0" xfId="0" applyBorder="1" applyFont="1"/>
    <xf borderId="17" fillId="0" fontId="14" numFmtId="0" xfId="0" applyBorder="1" applyFont="1"/>
    <xf borderId="18" fillId="0" fontId="14" numFmtId="0" xfId="0" applyBorder="1" applyFont="1"/>
    <xf borderId="19" fillId="0" fontId="14" numFmtId="0" xfId="0" applyBorder="1" applyFont="1"/>
    <xf borderId="17" fillId="0" fontId="14" numFmtId="0" xfId="0" applyAlignment="1" applyBorder="1" applyFont="1">
      <alignment horizontal="right"/>
    </xf>
    <xf borderId="18" fillId="0" fontId="13" numFmtId="0" xfId="0" applyBorder="1" applyFont="1"/>
    <xf borderId="17" fillId="0" fontId="14" numFmtId="0" xfId="0" applyAlignment="1" applyBorder="1" applyFont="1">
      <alignment horizontal="center"/>
    </xf>
    <xf borderId="19" fillId="0" fontId="13" numFmtId="0" xfId="0" applyBorder="1" applyFont="1"/>
    <xf borderId="19" fillId="0" fontId="14" numFmtId="0" xfId="0" applyAlignment="1" applyBorder="1" applyFont="1">
      <alignment horizontal="left"/>
    </xf>
    <xf borderId="20" fillId="0" fontId="14" numFmtId="0" xfId="0" applyAlignment="1" applyBorder="1" applyFont="1">
      <alignment horizontal="center"/>
    </xf>
    <xf borderId="0" fillId="0" fontId="6" numFmtId="0" xfId="0" applyAlignment="1" applyFont="1">
      <alignment horizontal="right"/>
    </xf>
    <xf borderId="17" fillId="0" fontId="6" numFmtId="0" xfId="0" applyAlignment="1" applyBorder="1" applyFont="1">
      <alignment vertical="center"/>
    </xf>
    <xf borderId="18" fillId="0" fontId="14" numFmtId="0" xfId="0" applyAlignment="1" applyBorder="1" applyFont="1">
      <alignment vertical="center"/>
    </xf>
    <xf borderId="19" fillId="0" fontId="6" numFmtId="0" xfId="0" applyAlignment="1" applyBorder="1" applyFont="1">
      <alignment vertical="center"/>
    </xf>
    <xf borderId="17" fillId="0" fontId="6" numFmtId="164" xfId="0" applyAlignment="1" applyBorder="1" applyFont="1" applyNumberFormat="1">
      <alignment horizontal="right" vertical="center"/>
    </xf>
    <xf borderId="19" fillId="0" fontId="14" numFmtId="164" xfId="0" applyAlignment="1" applyBorder="1" applyFont="1" applyNumberFormat="1">
      <alignment horizontal="left" vertical="center"/>
    </xf>
    <xf borderId="20" fillId="0" fontId="6" numFmtId="164" xfId="0" applyAlignment="1" applyBorder="1" applyFont="1" applyNumberFormat="1">
      <alignment horizontal="right" vertical="center"/>
    </xf>
    <xf borderId="17" fillId="0" fontId="6" numFmtId="0" xfId="0" applyAlignment="1" applyBorder="1" applyFont="1">
      <alignment horizontal="right" vertical="center"/>
    </xf>
    <xf borderId="17" fillId="0" fontId="6" numFmtId="0" xfId="0" applyAlignment="1" applyBorder="1" applyFont="1">
      <alignment horizontal="center" vertical="center"/>
    </xf>
    <xf borderId="21" fillId="5" fontId="15" numFmtId="0" xfId="0" applyAlignment="1" applyBorder="1" applyFont="1">
      <alignment shrinkToFit="1" vertical="center" wrapText="0"/>
    </xf>
    <xf borderId="17" fillId="0" fontId="6" numFmtId="2" xfId="0" applyAlignment="1" applyBorder="1" applyFont="1" applyNumberFormat="1">
      <alignment horizontal="right" vertical="center"/>
    </xf>
    <xf borderId="22" fillId="0" fontId="14" numFmtId="164" xfId="0" applyAlignment="1" applyBorder="1" applyFont="1" applyNumberFormat="1">
      <alignment horizontal="left" vertical="center"/>
    </xf>
    <xf borderId="19" fillId="0" fontId="6" numFmtId="0" xfId="0" applyBorder="1" applyFont="1"/>
    <xf borderId="17" fillId="5" fontId="6" numFmtId="0" xfId="0" applyAlignment="1" applyBorder="1" applyFont="1">
      <alignment horizontal="right"/>
    </xf>
    <xf borderId="23" fillId="0" fontId="14" numFmtId="164" xfId="0" applyAlignment="1" applyBorder="1" applyFont="1" applyNumberFormat="1">
      <alignment horizontal="left" vertical="center"/>
    </xf>
    <xf borderId="11" fillId="5" fontId="14" numFmtId="164" xfId="0" applyAlignment="1" applyBorder="1" applyFont="1" applyNumberFormat="1">
      <alignment horizontal="right"/>
    </xf>
    <xf borderId="0" fillId="0" fontId="14" numFmtId="164" xfId="0" applyAlignment="1" applyFont="1" applyNumberFormat="1">
      <alignment horizontal="right"/>
    </xf>
    <xf borderId="0" fillId="0" fontId="14" numFmtId="164" xfId="0" applyFont="1" applyNumberFormat="1"/>
    <xf borderId="0" fillId="0" fontId="6" numFmtId="165" xfId="0" applyFont="1" applyNumberFormat="1"/>
    <xf borderId="14" fillId="0" fontId="14" numFmtId="0" xfId="0" applyBorder="1" applyFont="1"/>
    <xf borderId="14" fillId="0" fontId="6" numFmtId="0" xfId="0" applyAlignment="1" applyBorder="1" applyFont="1">
      <alignment horizontal="right"/>
    </xf>
    <xf borderId="11" fillId="5" fontId="6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6" numFmtId="49" xfId="0" applyAlignment="1" applyFont="1" applyNumberFormat="1">
      <alignment horizontal="right"/>
    </xf>
    <xf borderId="0" fillId="0" fontId="6" numFmtId="166" xfId="0" applyAlignment="1" applyFont="1" applyNumberFormat="1">
      <alignment horizontal="center"/>
    </xf>
    <xf borderId="16" fillId="0" fontId="6" numFmtId="166" xfId="0" applyAlignment="1" applyBorder="1" applyFont="1" applyNumberFormat="1">
      <alignment horizontal="center"/>
    </xf>
    <xf borderId="0" fillId="0" fontId="6" numFmtId="10" xfId="0" applyFont="1" applyNumberFormat="1"/>
    <xf borderId="16" fillId="0" fontId="13" numFmtId="0" xfId="0" applyBorder="1" applyFont="1"/>
    <xf borderId="0" fillId="0" fontId="16" numFmtId="0" xfId="0" applyFont="1"/>
    <xf borderId="0" fillId="0" fontId="17" numFmtId="0" xfId="0" applyFont="1"/>
    <xf borderId="0" fillId="0" fontId="18" numFmtId="0" xfId="0" applyFont="1"/>
    <xf borderId="0" fillId="0" fontId="19" numFmtId="0" xfId="0" applyFont="1"/>
    <xf borderId="0" fillId="0" fontId="20" numFmtId="0" xfId="0" applyFont="1"/>
    <xf borderId="0" fillId="0" fontId="17" numFmtId="0" xfId="0" applyAlignment="1" applyFont="1">
      <alignment horizontal="center"/>
    </xf>
    <xf borderId="4" fillId="5" fontId="11" numFmtId="0" xfId="0" applyAlignment="1" applyBorder="1" applyFont="1">
      <alignment horizontal="center"/>
    </xf>
    <xf borderId="3" fillId="0" fontId="6" numFmtId="0" xfId="0" applyBorder="1" applyFont="1"/>
    <xf borderId="3" fillId="0" fontId="7" numFmtId="0" xfId="0" applyBorder="1" applyFont="1"/>
    <xf borderId="24" fillId="5" fontId="7" numFmtId="0" xfId="0" applyAlignment="1" applyBorder="1" applyFont="1">
      <alignment horizontal="center"/>
    </xf>
    <xf borderId="3" fillId="0" fontId="13" numFmtId="0" xfId="0" applyBorder="1" applyFont="1"/>
    <xf borderId="3" fillId="0" fontId="7" numFmtId="22" xfId="0" applyBorder="1" applyFont="1" applyNumberFormat="1"/>
    <xf borderId="5" fillId="0" fontId="7" numFmtId="0" xfId="0" applyBorder="1" applyFont="1"/>
    <xf borderId="0" fillId="0" fontId="7" numFmtId="0" xfId="0" applyAlignment="1" applyFont="1">
      <alignment horizontal="left"/>
    </xf>
    <xf borderId="0" fillId="0" fontId="11" numFmtId="0" xfId="0" applyAlignment="1" applyFont="1">
      <alignment horizontal="center"/>
    </xf>
    <xf borderId="0" fillId="0" fontId="7" numFmtId="0" xfId="0" applyFont="1"/>
    <xf borderId="0" fillId="0" fontId="7" numFmtId="22" xfId="0" applyFont="1" applyNumberFormat="1"/>
    <xf borderId="6" fillId="0" fontId="7" numFmtId="0" xfId="0" applyBorder="1" applyFont="1"/>
    <xf borderId="7" fillId="0" fontId="7" numFmtId="0" xfId="0" applyBorder="1" applyFont="1"/>
    <xf borderId="7" fillId="0" fontId="7" numFmtId="22" xfId="0" applyBorder="1" applyFont="1" applyNumberFormat="1"/>
    <xf borderId="8" fillId="0" fontId="7" numFmtId="0" xfId="0" applyBorder="1" applyFont="1"/>
    <xf borderId="6" fillId="0" fontId="14" numFmtId="0" xfId="0" applyAlignment="1" applyBorder="1" applyFont="1">
      <alignment horizontal="left" vertical="center"/>
    </xf>
    <xf borderId="8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left" vertical="center"/>
    </xf>
    <xf borderId="7" fillId="0" fontId="13" numFmtId="0" xfId="0" applyBorder="1" applyFont="1"/>
    <xf borderId="25" fillId="5" fontId="21" numFmtId="0" xfId="0" applyAlignment="1" applyBorder="1" applyFont="1">
      <alignment horizontal="center" shrinkToFit="0" vertical="center" wrapText="1"/>
    </xf>
    <xf borderId="8" fillId="0" fontId="13" numFmtId="0" xfId="0" applyBorder="1" applyFont="1"/>
    <xf borderId="0" fillId="0" fontId="14" numFmtId="0" xfId="0" applyAlignment="1" applyFont="1">
      <alignment horizontal="right"/>
    </xf>
    <xf borderId="0" fillId="0" fontId="14" numFmtId="0" xfId="0" applyAlignment="1" applyFont="1">
      <alignment horizontal="left"/>
    </xf>
    <xf borderId="13" fillId="0" fontId="14" numFmtId="0" xfId="0" applyAlignment="1" applyBorder="1" applyFont="1">
      <alignment horizontal="left"/>
    </xf>
    <xf borderId="26" fillId="5" fontId="6" numFmtId="0" xfId="0" applyAlignment="1" applyBorder="1" applyFont="1">
      <alignment horizontal="center"/>
    </xf>
    <xf borderId="13" fillId="0" fontId="13" numFmtId="0" xfId="0" applyBorder="1" applyFont="1"/>
    <xf borderId="14" fillId="0" fontId="13" numFmtId="0" xfId="0" applyBorder="1" applyFont="1"/>
    <xf borderId="27" fillId="0" fontId="13" numFmtId="0" xfId="0" applyBorder="1" applyFont="1"/>
    <xf borderId="15" fillId="0" fontId="13" numFmtId="0" xfId="0" applyBorder="1" applyFont="1"/>
    <xf borderId="28" fillId="0" fontId="6" numFmtId="0" xfId="0" applyAlignment="1" applyBorder="1" applyFont="1">
      <alignment horizontal="right" vertical="center"/>
    </xf>
    <xf borderId="23" fillId="0" fontId="6" numFmtId="0" xfId="0" applyAlignment="1" applyBorder="1" applyFont="1">
      <alignment horizontal="right" vertical="center"/>
    </xf>
    <xf borderId="22" fillId="0" fontId="6" numFmtId="0" xfId="0" applyAlignment="1" applyBorder="1" applyFont="1">
      <alignment horizontal="left" vertical="center"/>
    </xf>
    <xf borderId="29" fillId="6" fontId="6" numFmtId="49" xfId="0" applyAlignment="1" applyBorder="1" applyFill="1" applyFont="1" applyNumberFormat="1">
      <alignment horizontal="center" vertical="center"/>
    </xf>
    <xf borderId="20" fillId="6" fontId="6" numFmtId="0" xfId="0" applyAlignment="1" applyBorder="1" applyFont="1">
      <alignment vertical="center"/>
    </xf>
    <xf borderId="30" fillId="0" fontId="6" numFmtId="0" xfId="0" applyAlignment="1" applyBorder="1" applyFont="1">
      <alignment horizontal="right" vertical="center"/>
    </xf>
    <xf borderId="0" fillId="0" fontId="6" numFmtId="0" xfId="0" applyAlignment="1" applyFont="1">
      <alignment horizontal="right" vertical="center"/>
    </xf>
    <xf borderId="31" fillId="0" fontId="6" numFmtId="0" xfId="0" applyAlignment="1" applyBorder="1" applyFont="1">
      <alignment horizontal="left" vertical="center"/>
    </xf>
    <xf borderId="29" fillId="5" fontId="6" numFmtId="49" xfId="0" applyAlignment="1" applyBorder="1" applyFont="1" applyNumberFormat="1">
      <alignment horizontal="center" shrinkToFit="1" vertical="center" wrapText="0"/>
    </xf>
    <xf borderId="20" fillId="5" fontId="6" numFmtId="0" xfId="0" applyAlignment="1" applyBorder="1" applyFont="1">
      <alignment shrinkToFit="1" vertical="center" wrapText="0"/>
    </xf>
    <xf borderId="7" fillId="0" fontId="7" numFmtId="0" xfId="0" applyAlignment="1" applyBorder="1" applyFont="1">
      <alignment horizontal="left" vertical="center"/>
    </xf>
    <xf borderId="32" fillId="5" fontId="6" numFmtId="0" xfId="0" applyAlignment="1" applyBorder="1" applyFont="1">
      <alignment horizontal="center" vertical="top"/>
    </xf>
    <xf borderId="33" fillId="0" fontId="13" numFmtId="0" xfId="0" applyBorder="1" applyFont="1"/>
    <xf borderId="9" fillId="0" fontId="7" numFmtId="0" xfId="0" applyAlignment="1" applyBorder="1" applyFont="1">
      <alignment horizontal="left"/>
    </xf>
    <xf borderId="16" fillId="0" fontId="7" numFmtId="0" xfId="0" applyBorder="1" applyFont="1"/>
    <xf borderId="0" fillId="0" fontId="14" numFmtId="0" xfId="0" applyAlignment="1" applyFont="1">
      <alignment horizontal="center" shrinkToFit="0" wrapText="1"/>
    </xf>
    <xf borderId="9" fillId="0" fontId="14" numFmtId="0" xfId="0" applyBorder="1" applyFont="1"/>
    <xf borderId="34" fillId="0" fontId="13" numFmtId="0" xfId="0" applyBorder="1" applyFont="1"/>
    <xf borderId="35" fillId="0" fontId="6" numFmtId="0" xfId="0" applyBorder="1" applyFont="1"/>
    <xf borderId="18" fillId="0" fontId="6" numFmtId="0" xfId="0" applyBorder="1" applyFont="1"/>
    <xf borderId="17" fillId="0" fontId="6" numFmtId="164" xfId="0" applyAlignment="1" applyBorder="1" applyFont="1" applyNumberFormat="1">
      <alignment horizontal="right"/>
    </xf>
    <xf borderId="17" fillId="0" fontId="6" numFmtId="0" xfId="0" applyAlignment="1" applyBorder="1" applyFont="1">
      <alignment horizontal="right"/>
    </xf>
    <xf borderId="17" fillId="0" fontId="6" numFmtId="0" xfId="0" applyAlignment="1" applyBorder="1" applyFont="1">
      <alignment horizontal="center"/>
    </xf>
    <xf borderId="1" fillId="5" fontId="14" numFmtId="0" xfId="0" applyAlignment="1" applyBorder="1" applyFont="1">
      <alignment shrinkToFit="1" vertical="center" wrapText="0"/>
    </xf>
    <xf borderId="13" fillId="0" fontId="14" numFmtId="0" xfId="0" applyAlignment="1" applyBorder="1" applyFont="1">
      <alignment vertical="center"/>
    </xf>
    <xf borderId="36" fillId="5" fontId="6" numFmtId="0" xfId="0" applyAlignment="1" applyBorder="1" applyFont="1">
      <alignment horizontal="right" vertical="center"/>
    </xf>
    <xf borderId="37" fillId="0" fontId="13" numFmtId="0" xfId="0" applyBorder="1" applyFont="1"/>
    <xf borderId="14" fillId="0" fontId="6" numFmtId="1" xfId="0" applyAlignment="1" applyBorder="1" applyFont="1" applyNumberFormat="1">
      <alignment horizontal="right" vertical="center"/>
    </xf>
    <xf borderId="6" fillId="0" fontId="14" numFmtId="0" xfId="0" applyAlignment="1" applyBorder="1" applyFont="1">
      <alignment vertical="center"/>
    </xf>
    <xf borderId="7" fillId="0" fontId="14" numFmtId="0" xfId="0" applyAlignment="1" applyBorder="1" applyFont="1">
      <alignment vertical="center"/>
    </xf>
    <xf borderId="0" fillId="0" fontId="6" numFmtId="166" xfId="0" applyFont="1" applyNumberFormat="1"/>
    <xf borderId="0" fillId="0" fontId="6" numFmtId="49" xfId="0" applyFont="1" applyNumberFormat="1"/>
    <xf borderId="38" fillId="5" fontId="6" numFmtId="0" xfId="0" applyBorder="1" applyFont="1"/>
    <xf borderId="14" fillId="0" fontId="22" numFmtId="0" xfId="0" applyAlignment="1" applyBorder="1" applyFont="1">
      <alignment horizontal="left"/>
    </xf>
    <xf borderId="29" fillId="5" fontId="6" numFmtId="0" xfId="0" applyAlignment="1" applyBorder="1" applyFont="1">
      <alignment shrinkToFit="1" vertical="center" wrapText="0"/>
    </xf>
    <xf borderId="39" fillId="0" fontId="6" numFmtId="0" xfId="0" applyAlignment="1" applyBorder="1" applyFont="1">
      <alignment horizontal="right" vertical="center"/>
    </xf>
    <xf borderId="34" fillId="0" fontId="6" numFmtId="0" xfId="0" applyAlignment="1" applyBorder="1" applyFont="1">
      <alignment horizontal="right" vertical="center"/>
    </xf>
    <xf borderId="40" fillId="0" fontId="6" numFmtId="0" xfId="0" applyAlignment="1" applyBorder="1" applyFont="1">
      <alignment horizontal="left" vertical="center"/>
    </xf>
    <xf borderId="7" fillId="0" fontId="6" numFmtId="0" xfId="0" applyAlignment="1" applyBorder="1" applyFont="1">
      <alignment horizontal="left"/>
    </xf>
    <xf borderId="0" fillId="0" fontId="23" numFmtId="0" xfId="0" applyFont="1"/>
    <xf borderId="0" fillId="0" fontId="1" numFmtId="0" xfId="0" applyAlignment="1" applyFont="1">
      <alignment horizontal="center"/>
    </xf>
    <xf borderId="6" fillId="0" fontId="1" numFmtId="0" xfId="0" applyBorder="1" applyFont="1"/>
    <xf borderId="7" fillId="0" fontId="1" numFmtId="0" xfId="0" applyAlignment="1" applyBorder="1" applyFont="1">
      <alignment horizontal="center"/>
    </xf>
    <xf borderId="41" fillId="5" fontId="1" numFmtId="0" xfId="0" applyBorder="1" applyFont="1"/>
    <xf borderId="42" fillId="5" fontId="1" numFmtId="0" xfId="0" applyAlignment="1" applyBorder="1" applyFont="1">
      <alignment horizontal="center"/>
    </xf>
    <xf borderId="43" fillId="5" fontId="1" numFmtId="0" xfId="0" applyAlignment="1" applyBorder="1" applyFont="1">
      <alignment horizontal="center"/>
    </xf>
    <xf borderId="44" fillId="5" fontId="1" numFmtId="167" xfId="0" applyAlignment="1" applyBorder="1" applyFont="1" applyNumberFormat="1">
      <alignment horizontal="center"/>
    </xf>
    <xf borderId="44" fillId="5" fontId="1" numFmtId="0" xfId="0" applyAlignment="1" applyBorder="1" applyFont="1">
      <alignment horizontal="center"/>
    </xf>
    <xf borderId="20" fillId="5" fontId="1" numFmtId="167" xfId="0" applyAlignment="1" applyBorder="1" applyFont="1" applyNumberFormat="1">
      <alignment horizontal="center"/>
    </xf>
    <xf borderId="13" fillId="0" fontId="1" numFmtId="0" xfId="0" applyBorder="1" applyFont="1"/>
    <xf borderId="14" fillId="0" fontId="1" numFmtId="0" xfId="0" applyAlignment="1" applyBorder="1" applyFont="1">
      <alignment horizontal="center"/>
    </xf>
    <xf borderId="45" fillId="5" fontId="1" numFmtId="0" xfId="0" applyBorder="1" applyFont="1"/>
    <xf borderId="46" fillId="5" fontId="1" numFmtId="0" xfId="0" applyAlignment="1" applyBorder="1" applyFont="1">
      <alignment horizontal="center"/>
    </xf>
    <xf borderId="47" fillId="5" fontId="1" numFmtId="0" xfId="0" applyAlignment="1" applyBorder="1" applyFont="1">
      <alignment horizontal="center"/>
    </xf>
    <xf borderId="0" fillId="0" fontId="1" numFmtId="167" xfId="0" applyAlignment="1" applyFont="1" applyNumberFormat="1">
      <alignment horizontal="center"/>
    </xf>
    <xf borderId="0" fillId="0" fontId="24" numFmtId="0" xfId="0" applyFont="1"/>
    <xf borderId="48" fillId="6" fontId="25" numFmtId="0" xfId="0" applyAlignment="1" applyBorder="1" applyFont="1">
      <alignment horizontal="center" vertical="center"/>
    </xf>
    <xf borderId="49" fillId="0" fontId="13" numFmtId="0" xfId="0" applyBorder="1" applyFont="1"/>
    <xf borderId="1" fillId="7" fontId="26" numFmtId="0" xfId="0" applyAlignment="1" applyBorder="1" applyFill="1" applyFont="1">
      <alignment vertical="center"/>
    </xf>
    <xf borderId="18" fillId="0" fontId="25" numFmtId="0" xfId="0" applyAlignment="1" applyBorder="1" applyFont="1">
      <alignment horizontal="center" vertical="center"/>
    </xf>
    <xf borderId="50" fillId="8" fontId="25" numFmtId="0" xfId="0" applyAlignment="1" applyBorder="1" applyFill="1" applyFont="1">
      <alignment horizontal="center" vertical="center"/>
    </xf>
    <xf borderId="50" fillId="9" fontId="25" numFmtId="0" xfId="0" applyAlignment="1" applyBorder="1" applyFill="1" applyFont="1">
      <alignment horizontal="center" vertical="center"/>
    </xf>
    <xf borderId="21" fillId="9" fontId="25" numFmtId="0" xfId="0" applyAlignment="1" applyBorder="1" applyFont="1">
      <alignment horizontal="center" vertical="center"/>
    </xf>
    <xf borderId="50" fillId="10" fontId="25" numFmtId="0" xfId="0" applyAlignment="1" applyBorder="1" applyFill="1" applyFont="1">
      <alignment horizontal="center" vertical="center"/>
    </xf>
    <xf borderId="20" fillId="11" fontId="27" numFmtId="0" xfId="0" applyAlignment="1" applyBorder="1" applyFill="1" applyFont="1">
      <alignment horizontal="center" vertical="center"/>
    </xf>
    <xf borderId="51" fillId="11" fontId="27" numFmtId="0" xfId="0" applyAlignment="1" applyBorder="1" applyFont="1">
      <alignment horizontal="center" vertical="center"/>
    </xf>
    <xf borderId="52" fillId="11" fontId="27" numFmtId="0" xfId="0" applyAlignment="1" applyBorder="1" applyFont="1">
      <alignment horizontal="center" vertical="center"/>
    </xf>
    <xf borderId="53" fillId="11" fontId="27" numFmtId="0" xfId="0" applyAlignment="1" applyBorder="1" applyFont="1">
      <alignment horizontal="center" vertical="center"/>
    </xf>
    <xf borderId="54" fillId="7" fontId="26" numFmtId="0" xfId="0" applyAlignment="1" applyBorder="1" applyFont="1">
      <alignment vertical="center"/>
    </xf>
    <xf borderId="20" fillId="0" fontId="6" numFmtId="0" xfId="0" applyAlignment="1" applyBorder="1" applyFont="1">
      <alignment shrinkToFit="1" wrapText="0"/>
    </xf>
    <xf borderId="20" fillId="0" fontId="3" numFmtId="0" xfId="0" applyAlignment="1" applyBorder="1" applyFont="1">
      <alignment horizontal="center"/>
    </xf>
    <xf borderId="20" fillId="0" fontId="3" numFmtId="0" xfId="0" applyBorder="1" applyFont="1"/>
    <xf borderId="17" fillId="0" fontId="3" numFmtId="0" xfId="0" applyBorder="1" applyFont="1"/>
    <xf borderId="20" fillId="0" fontId="24" numFmtId="0" xfId="0" applyBorder="1" applyFont="1"/>
    <xf borderId="19" fillId="0" fontId="3" numFmtId="0" xfId="0" applyAlignment="1" applyBorder="1" applyFont="1">
      <alignment horizontal="center"/>
    </xf>
    <xf borderId="20" fillId="0" fontId="28" numFmtId="0" xfId="0" applyAlignment="1" applyBorder="1" applyFont="1">
      <alignment vertical="center"/>
    </xf>
    <xf borderId="20" fillId="0" fontId="28" numFmtId="0" xfId="0" applyAlignment="1" applyBorder="1" applyFont="1">
      <alignment horizontal="center" vertical="center"/>
    </xf>
    <xf borderId="17" fillId="0" fontId="28" numFmtId="0" xfId="0" applyAlignment="1" applyBorder="1" applyFont="1">
      <alignment vertical="center"/>
    </xf>
    <xf borderId="44" fillId="11" fontId="27" numFmtId="0" xfId="0" applyAlignment="1" applyBorder="1" applyFont="1">
      <alignment horizontal="center" vertical="center"/>
    </xf>
    <xf borderId="55" fillId="0" fontId="28" numFmtId="0" xfId="0" applyAlignment="1" applyBorder="1" applyFont="1">
      <alignment vertical="center"/>
    </xf>
    <xf borderId="55" fillId="0" fontId="28" numFmtId="0" xfId="0" applyAlignment="1" applyBorder="1" applyFont="1">
      <alignment horizontal="center" vertical="center"/>
    </xf>
    <xf borderId="39" fillId="0" fontId="28" numFmtId="0" xfId="0" applyAlignment="1" applyBorder="1" applyFont="1">
      <alignment vertical="center"/>
    </xf>
    <xf borderId="20" fillId="0" fontId="26" numFmtId="0" xfId="0" applyAlignment="1" applyBorder="1" applyFont="1">
      <alignment horizontal="center" vertical="center"/>
    </xf>
    <xf borderId="20" fillId="7" fontId="26" numFmtId="0" xfId="0" applyAlignment="1" applyBorder="1" applyFont="1">
      <alignment vertical="center"/>
    </xf>
    <xf borderId="20" fillId="7" fontId="26" numFmtId="0" xfId="0" applyAlignment="1" applyBorder="1" applyFont="1">
      <alignment horizontal="center" vertical="center"/>
    </xf>
    <xf borderId="44" fillId="7" fontId="26" numFmtId="0" xfId="0" applyAlignment="1" applyBorder="1" applyFont="1">
      <alignment vertical="center"/>
    </xf>
    <xf borderId="29" fillId="7" fontId="26" numFmtId="0" xfId="0" applyAlignment="1" applyBorder="1" applyFont="1">
      <alignment horizontal="center" vertical="center"/>
    </xf>
    <xf borderId="23" fillId="0" fontId="26" numFmtId="0" xfId="0" applyAlignment="1" applyBorder="1" applyFont="1">
      <alignment vertical="center"/>
    </xf>
    <xf borderId="20" fillId="0" fontId="25" numFmtId="0" xfId="0" applyAlignment="1" applyBorder="1" applyFont="1">
      <alignment horizontal="center" vertical="center"/>
    </xf>
    <xf borderId="21" fillId="7" fontId="26" numFmtId="0" xfId="0" applyAlignment="1" applyBorder="1" applyFont="1">
      <alignment vertical="center"/>
    </xf>
    <xf borderId="56" fillId="7" fontId="26" numFmtId="0" xfId="0" applyAlignment="1" applyBorder="1" applyFont="1">
      <alignment horizontal="center" vertical="center"/>
    </xf>
    <xf borderId="56" fillId="7" fontId="26" numFmtId="0" xfId="0" applyAlignment="1" applyBorder="1" applyFont="1">
      <alignment vertical="center"/>
    </xf>
    <xf borderId="0" fillId="0" fontId="26" numFmtId="0" xfId="0" applyAlignment="1" applyFont="1">
      <alignment horizontal="center" vertical="center"/>
    </xf>
    <xf borderId="1" fillId="7" fontId="26" numFmtId="0" xfId="0" applyAlignment="1" applyBorder="1" applyFont="1">
      <alignment horizontal="center" vertical="center"/>
    </xf>
    <xf borderId="20" fillId="0" fontId="1" numFmtId="0" xfId="0" applyBorder="1" applyFont="1"/>
    <xf borderId="1" fillId="12" fontId="1" numFmtId="0" xfId="0" applyBorder="1" applyFill="1" applyFont="1"/>
    <xf borderId="1" fillId="12" fontId="29" numFmtId="0" xfId="0" applyBorder="1" applyFont="1"/>
    <xf borderId="0" fillId="0" fontId="30" numFmtId="0" xfId="0" applyAlignment="1" applyFont="1">
      <alignment horizontal="center"/>
    </xf>
    <xf borderId="0" fillId="0" fontId="31" numFmtId="0" xfId="0" applyFont="1"/>
    <xf borderId="0" fillId="0" fontId="31" numFmtId="0" xfId="0" applyAlignment="1" applyFont="1">
      <alignment horizontal="center"/>
    </xf>
    <xf borderId="1" fillId="13" fontId="31" numFmtId="0" xfId="0" applyBorder="1" applyFill="1" applyFont="1"/>
    <xf borderId="0" fillId="0" fontId="30" numFmtId="0" xfId="0" applyFont="1"/>
    <xf borderId="57" fillId="14" fontId="32" numFmtId="0" xfId="0" applyAlignment="1" applyBorder="1" applyFill="1" applyFont="1">
      <alignment horizontal="center" shrinkToFit="0" vertical="center" wrapText="1"/>
    </xf>
    <xf borderId="57" fillId="3" fontId="32" numFmtId="0" xfId="0" applyAlignment="1" applyBorder="1" applyFont="1">
      <alignment horizontal="center" shrinkToFit="0" vertical="center" wrapText="1"/>
    </xf>
    <xf borderId="57" fillId="15" fontId="32" numFmtId="0" xfId="0" applyAlignment="1" applyBorder="1" applyFill="1" applyFont="1">
      <alignment horizontal="center" shrinkToFit="0" vertical="center" wrapText="1"/>
    </xf>
    <xf borderId="57" fillId="16" fontId="32" numFmtId="0" xfId="0" applyAlignment="1" applyBorder="1" applyFill="1" applyFont="1">
      <alignment horizontal="center" shrinkToFit="0" vertical="center" wrapText="1"/>
    </xf>
    <xf borderId="1" fillId="7" fontId="1" numFmtId="0" xfId="0" applyBorder="1" applyFont="1"/>
    <xf borderId="57" fillId="17" fontId="32" numFmtId="0" xfId="0" applyAlignment="1" applyBorder="1" applyFill="1" applyFont="1">
      <alignment horizontal="center" shrinkToFit="0" vertical="center" wrapText="1"/>
    </xf>
    <xf borderId="57" fillId="0" fontId="33" numFmtId="0" xfId="0" applyBorder="1" applyFont="1"/>
    <xf borderId="0" fillId="0" fontId="9" numFmtId="0" xfId="0" applyFont="1"/>
    <xf borderId="30" fillId="0" fontId="9" numFmtId="0" xfId="0" applyBorder="1" applyFont="1"/>
    <xf borderId="31" fillId="0" fontId="9" numFmtId="0" xfId="0" applyBorder="1" applyFont="1"/>
    <xf borderId="30" fillId="0" fontId="1" numFmtId="0" xfId="0" applyBorder="1" applyFont="1"/>
    <xf borderId="31" fillId="0" fontId="1" numFmtId="0" xfId="0" applyBorder="1" applyFont="1"/>
    <xf borderId="0" fillId="0" fontId="34" numFmtId="0" xfId="0" applyFont="1"/>
    <xf borderId="0" fillId="0" fontId="35" numFmtId="0" xfId="0" applyFont="1"/>
    <xf borderId="0" fillId="0" fontId="36" numFmtId="0" xfId="0" applyFont="1"/>
    <xf borderId="0" fillId="0" fontId="29" numFmtId="0" xfId="0" applyFont="1"/>
    <xf borderId="0" fillId="0" fontId="37" numFmtId="0" xfId="0" applyFont="1"/>
    <xf borderId="0" fillId="0" fontId="38" numFmtId="0" xfId="0" applyFont="1"/>
    <xf borderId="34" fillId="0" fontId="29" numFmtId="0" xfId="0" applyBorder="1" applyFont="1"/>
    <xf borderId="34" fillId="0" fontId="39" numFmtId="0" xfId="0" applyBorder="1" applyFont="1"/>
    <xf borderId="34" fillId="0" fontId="1" numFmtId="0" xfId="0" applyBorder="1" applyFont="1"/>
    <xf borderId="0" fillId="0" fontId="39" numFmtId="0" xfId="0" applyFont="1"/>
    <xf borderId="0" fillId="0" fontId="1" numFmtId="14" xfId="0" applyFont="1" applyNumberFormat="1"/>
    <xf borderId="0" fillId="0" fontId="40" numFmtId="0" xfId="0" applyFont="1"/>
    <xf borderId="0" fillId="0" fontId="1" numFmtId="0" xfId="0" applyAlignment="1" applyFont="1">
      <alignment shrinkToFit="0" wrapText="1"/>
    </xf>
    <xf borderId="0" fillId="0" fontId="37" numFmtId="0" xfId="0" applyAlignment="1" applyFont="1">
      <alignment vertical="center"/>
    </xf>
    <xf borderId="0" fillId="0" fontId="36" numFmtId="0" xfId="0" applyAlignment="1" applyFont="1">
      <alignment shrinkToFit="0" wrapText="1"/>
    </xf>
    <xf borderId="31" fillId="0" fontId="9" numFmtId="0" xfId="0" applyAlignment="1" applyBorder="1" applyFont="1">
      <alignment horizontal="center"/>
    </xf>
    <xf borderId="0" fillId="0" fontId="9" numFmtId="49" xfId="0" applyAlignment="1" applyFont="1" applyNumberFormat="1">
      <alignment horizontal="center" shrinkToFit="0" wrapText="1"/>
    </xf>
    <xf borderId="31" fillId="0" fontId="9" numFmtId="49" xfId="0" applyAlignment="1" applyBorder="1" applyFont="1" applyNumberFormat="1">
      <alignment horizontal="center" shrinkToFit="0" wrapText="1"/>
    </xf>
    <xf borderId="30" fillId="0" fontId="9" numFmtId="49" xfId="0" applyAlignment="1" applyBorder="1" applyFont="1" applyNumberFormat="1">
      <alignment horizontal="center" shrinkToFit="0" wrapText="1"/>
    </xf>
    <xf borderId="0" fillId="0" fontId="9" numFmtId="0" xfId="0" applyAlignment="1" applyFont="1">
      <alignment horizontal="center"/>
    </xf>
    <xf borderId="0" fillId="0" fontId="1" numFmtId="49" xfId="0" applyAlignment="1" applyFont="1" applyNumberFormat="1">
      <alignment horizontal="right"/>
    </xf>
    <xf borderId="31" fillId="0" fontId="1" numFmtId="49" xfId="0" applyAlignment="1" applyBorder="1" applyFont="1" applyNumberFormat="1">
      <alignment horizontal="right"/>
    </xf>
    <xf borderId="30" fillId="0" fontId="1" numFmtId="49" xfId="0" applyAlignment="1" applyBorder="1" applyFont="1" applyNumberFormat="1">
      <alignment horizontal="right"/>
    </xf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171</xdr:row>
      <xdr:rowOff>0</xdr:rowOff>
    </xdr:from>
    <xdr:ext cx="9906000" cy="10172700"/>
    <xdr:pic>
      <xdr:nvPicPr>
        <xdr:cNvPr id="0" name="image1.jpg" title="Afbeeldi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86"/>
    <col customWidth="1" min="3" max="26" width="8.71"/>
  </cols>
  <sheetData>
    <row r="2">
      <c r="A2" s="1"/>
      <c r="B2" s="2" t="s">
        <v>0</v>
      </c>
      <c r="C2" s="3"/>
      <c r="D2" s="4"/>
      <c r="E2" s="1"/>
      <c r="F2" s="1"/>
      <c r="G2" s="1"/>
      <c r="H2" s="1"/>
      <c r="I2" s="1"/>
      <c r="J2" s="1"/>
      <c r="K2" s="1"/>
      <c r="L2" s="1"/>
    </row>
    <row r="3">
      <c r="A3" s="1"/>
      <c r="B3" s="2" t="s">
        <v>1</v>
      </c>
      <c r="C3" s="3"/>
      <c r="D3" s="4"/>
      <c r="E3" s="1"/>
      <c r="F3" s="1"/>
      <c r="G3" s="1"/>
      <c r="H3" s="1"/>
      <c r="I3" s="1"/>
      <c r="J3" s="1"/>
      <c r="K3" s="1"/>
      <c r="L3" s="1"/>
    </row>
    <row r="5">
      <c r="B5" s="5" t="s">
        <v>2</v>
      </c>
    </row>
    <row r="7">
      <c r="B7" s="5" t="s">
        <v>3</v>
      </c>
    </row>
    <row r="8">
      <c r="B8" s="5" t="s">
        <v>4</v>
      </c>
    </row>
    <row r="9">
      <c r="C9" s="5" t="s">
        <v>5</v>
      </c>
    </row>
    <row r="10">
      <c r="B10" s="5" t="s">
        <v>6</v>
      </c>
    </row>
    <row r="11">
      <c r="C11" s="5" t="s">
        <v>7</v>
      </c>
    </row>
    <row r="12">
      <c r="B12" s="5" t="s">
        <v>8</v>
      </c>
    </row>
    <row r="14">
      <c r="B14" s="5" t="s">
        <v>9</v>
      </c>
    </row>
    <row r="15">
      <c r="C15" s="5" t="s">
        <v>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5.0"/>
    <col customWidth="1" min="3" max="3" width="16.29"/>
    <col customWidth="1" min="4" max="4" width="11.0"/>
    <col customWidth="1" min="5" max="5" width="15.71"/>
    <col customWidth="1" min="6" max="6" width="36.29"/>
    <col customWidth="1" min="7" max="7" width="15.43"/>
    <col customWidth="1" min="8" max="8" width="4.43"/>
    <col customWidth="1" min="9" max="9" width="25.14"/>
    <col customWidth="1" min="10" max="10" width="12.14"/>
    <col customWidth="1" min="11" max="11" width="11.0"/>
    <col customWidth="1" min="12" max="26" width="9.14"/>
  </cols>
  <sheetData>
    <row r="1" ht="12.75" customHeight="1">
      <c r="A1" s="6" t="s">
        <v>11</v>
      </c>
      <c r="B1" s="6" t="s">
        <v>12</v>
      </c>
      <c r="C1" s="6" t="s">
        <v>13</v>
      </c>
      <c r="D1" s="6" t="s">
        <v>14</v>
      </c>
      <c r="E1" s="6" t="s">
        <v>15</v>
      </c>
      <c r="F1" s="6" t="s">
        <v>16</v>
      </c>
      <c r="G1" s="6" t="s">
        <v>17</v>
      </c>
      <c r="H1" s="6"/>
      <c r="I1" s="6" t="s">
        <v>18</v>
      </c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2.75" customHeight="1">
      <c r="A2" s="6" t="s">
        <v>19</v>
      </c>
      <c r="B2" s="6" t="s">
        <v>20</v>
      </c>
      <c r="C2" s="6" t="s">
        <v>21</v>
      </c>
      <c r="D2" s="8">
        <v>4.012518697E9</v>
      </c>
      <c r="E2" s="6" t="s">
        <v>22</v>
      </c>
      <c r="F2" s="6" t="s">
        <v>23</v>
      </c>
      <c r="G2" s="6" t="s">
        <v>24</v>
      </c>
      <c r="H2" s="6" t="s">
        <v>25</v>
      </c>
      <c r="I2" s="8" t="s">
        <v>25</v>
      </c>
      <c r="J2" s="8" t="s">
        <v>26</v>
      </c>
      <c r="K2" s="9">
        <v>4.012518697E9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6" t="s">
        <v>19</v>
      </c>
      <c r="B3" s="6" t="s">
        <v>27</v>
      </c>
      <c r="C3" s="6" t="s">
        <v>28</v>
      </c>
      <c r="D3" s="8">
        <v>4.012518698E9</v>
      </c>
      <c r="E3" s="6" t="s">
        <v>29</v>
      </c>
      <c r="F3" s="6" t="s">
        <v>30</v>
      </c>
      <c r="G3" s="6" t="s">
        <v>24</v>
      </c>
      <c r="H3" s="6" t="s">
        <v>31</v>
      </c>
      <c r="I3" s="8" t="s">
        <v>32</v>
      </c>
      <c r="J3" s="8" t="s">
        <v>26</v>
      </c>
      <c r="K3" s="9">
        <v>4.012518709E9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6" t="s">
        <v>19</v>
      </c>
      <c r="B4" s="6" t="s">
        <v>33</v>
      </c>
      <c r="C4" s="6" t="s">
        <v>34</v>
      </c>
      <c r="D4" s="8">
        <v>4.012518699E9</v>
      </c>
      <c r="E4" s="6" t="s">
        <v>35</v>
      </c>
      <c r="F4" s="6" t="s">
        <v>36</v>
      </c>
      <c r="G4" s="6" t="s">
        <v>24</v>
      </c>
      <c r="H4" s="6" t="s">
        <v>37</v>
      </c>
      <c r="I4" s="8" t="s">
        <v>38</v>
      </c>
      <c r="J4" s="8" t="s">
        <v>26</v>
      </c>
      <c r="K4" s="9">
        <v>4.012518721E9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6" t="s">
        <v>19</v>
      </c>
      <c r="B5" s="6" t="s">
        <v>39</v>
      </c>
      <c r="C5" s="6" t="s">
        <v>40</v>
      </c>
      <c r="D5" s="8">
        <v>4.0125187E9</v>
      </c>
      <c r="E5" s="6" t="s">
        <v>41</v>
      </c>
      <c r="F5" s="6" t="s">
        <v>42</v>
      </c>
      <c r="G5" s="6" t="s">
        <v>24</v>
      </c>
      <c r="H5" s="6" t="s">
        <v>43</v>
      </c>
      <c r="I5" s="8" t="s">
        <v>44</v>
      </c>
      <c r="J5" s="8" t="s">
        <v>26</v>
      </c>
      <c r="K5" s="9">
        <v>4.012518733E9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6" t="s">
        <v>19</v>
      </c>
      <c r="B6" s="6" t="s">
        <v>45</v>
      </c>
      <c r="C6" s="6" t="s">
        <v>46</v>
      </c>
      <c r="D6" s="8">
        <v>4.012518701E9</v>
      </c>
      <c r="E6" s="6" t="s">
        <v>47</v>
      </c>
      <c r="F6" s="6" t="s">
        <v>48</v>
      </c>
      <c r="G6" s="6" t="s">
        <v>24</v>
      </c>
      <c r="H6" s="6" t="s">
        <v>49</v>
      </c>
      <c r="I6" s="8" t="s">
        <v>50</v>
      </c>
      <c r="J6" s="8" t="s">
        <v>26</v>
      </c>
      <c r="K6" s="9">
        <v>4.012518745E9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6" t="s">
        <v>19</v>
      </c>
      <c r="B7" s="6" t="s">
        <v>51</v>
      </c>
      <c r="C7" s="6" t="s">
        <v>52</v>
      </c>
      <c r="D7" s="8">
        <v>4.012518702E9</v>
      </c>
      <c r="E7" s="6" t="s">
        <v>53</v>
      </c>
      <c r="F7" s="6" t="s">
        <v>54</v>
      </c>
      <c r="G7" s="6" t="s">
        <v>24</v>
      </c>
      <c r="H7" s="6" t="s">
        <v>55</v>
      </c>
      <c r="I7" s="8" t="s">
        <v>56</v>
      </c>
      <c r="J7" s="8" t="s">
        <v>26</v>
      </c>
      <c r="K7" s="9">
        <v>4.012518757E9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2.75" customHeight="1">
      <c r="A8" s="6" t="s">
        <v>19</v>
      </c>
      <c r="B8" s="6" t="s">
        <v>57</v>
      </c>
      <c r="C8" s="6" t="s">
        <v>58</v>
      </c>
      <c r="D8" s="8">
        <v>4.012518703E9</v>
      </c>
      <c r="E8" s="6" t="s">
        <v>59</v>
      </c>
      <c r="F8" s="6" t="s">
        <v>60</v>
      </c>
      <c r="G8" s="6" t="s">
        <v>24</v>
      </c>
      <c r="H8" s="6" t="s">
        <v>61</v>
      </c>
      <c r="I8" s="8" t="s">
        <v>62</v>
      </c>
      <c r="J8" s="8" t="s">
        <v>26</v>
      </c>
      <c r="K8" s="9">
        <v>4.012518769E9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2.75" customHeight="1">
      <c r="A9" s="6" t="s">
        <v>19</v>
      </c>
      <c r="B9" s="6" t="s">
        <v>63</v>
      </c>
      <c r="C9" s="6" t="s">
        <v>64</v>
      </c>
      <c r="D9" s="8">
        <v>4.012518704E9</v>
      </c>
      <c r="E9" s="6" t="s">
        <v>65</v>
      </c>
      <c r="F9" s="6" t="s">
        <v>66</v>
      </c>
      <c r="G9" s="6" t="s">
        <v>24</v>
      </c>
      <c r="H9" s="6" t="s">
        <v>67</v>
      </c>
      <c r="I9" s="8" t="s">
        <v>68</v>
      </c>
      <c r="J9" s="8" t="s">
        <v>26</v>
      </c>
      <c r="K9" s="9">
        <v>4.012518781E9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6" t="s">
        <v>19</v>
      </c>
      <c r="B10" s="6" t="s">
        <v>69</v>
      </c>
      <c r="C10" s="6" t="s">
        <v>70</v>
      </c>
      <c r="D10" s="8">
        <v>4.012518705E9</v>
      </c>
      <c r="E10" s="6" t="s">
        <v>71</v>
      </c>
      <c r="F10" s="6" t="s">
        <v>72</v>
      </c>
      <c r="G10" s="6" t="s">
        <v>24</v>
      </c>
      <c r="H10" s="6" t="s">
        <v>73</v>
      </c>
      <c r="I10" s="8" t="s">
        <v>31</v>
      </c>
      <c r="J10" s="8" t="s">
        <v>26</v>
      </c>
      <c r="K10" s="9">
        <v>4.012518698E9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6" t="s">
        <v>19</v>
      </c>
      <c r="B11" s="6" t="s">
        <v>74</v>
      </c>
      <c r="C11" s="6" t="s">
        <v>75</v>
      </c>
      <c r="D11" s="8">
        <v>4.012518706E9</v>
      </c>
      <c r="E11" s="6" t="s">
        <v>76</v>
      </c>
      <c r="F11" s="6" t="s">
        <v>77</v>
      </c>
      <c r="G11" s="6" t="s">
        <v>24</v>
      </c>
      <c r="H11" s="6" t="s">
        <v>78</v>
      </c>
      <c r="I11" s="8" t="s">
        <v>79</v>
      </c>
      <c r="J11" s="8" t="s">
        <v>26</v>
      </c>
      <c r="K11" s="9">
        <v>4.01251871E9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2.75" customHeight="1">
      <c r="A12" s="6" t="s">
        <v>19</v>
      </c>
      <c r="B12" s="6" t="s">
        <v>80</v>
      </c>
      <c r="C12" s="6" t="s">
        <v>81</v>
      </c>
      <c r="D12" s="8">
        <v>4.012518707E9</v>
      </c>
      <c r="E12" s="6" t="s">
        <v>82</v>
      </c>
      <c r="F12" s="6" t="s">
        <v>72</v>
      </c>
      <c r="G12" s="6" t="s">
        <v>24</v>
      </c>
      <c r="H12" s="6" t="s">
        <v>83</v>
      </c>
      <c r="I12" s="8" t="s">
        <v>84</v>
      </c>
      <c r="J12" s="8" t="s">
        <v>26</v>
      </c>
      <c r="K12" s="9">
        <v>4.012518722E9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6" t="s">
        <v>19</v>
      </c>
      <c r="B13" s="6" t="s">
        <v>85</v>
      </c>
      <c r="C13" s="6" t="s">
        <v>86</v>
      </c>
      <c r="D13" s="8">
        <v>4.012518708E9</v>
      </c>
      <c r="E13" s="6" t="s">
        <v>87</v>
      </c>
      <c r="F13" s="6" t="s">
        <v>88</v>
      </c>
      <c r="G13" s="6" t="s">
        <v>24</v>
      </c>
      <c r="H13" s="6" t="s">
        <v>89</v>
      </c>
      <c r="I13" s="8" t="s">
        <v>90</v>
      </c>
      <c r="J13" s="8" t="s">
        <v>26</v>
      </c>
      <c r="K13" s="9">
        <v>4.012518734E9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6" t="s">
        <v>19</v>
      </c>
      <c r="B14" s="6" t="s">
        <v>91</v>
      </c>
      <c r="C14" s="6" t="s">
        <v>92</v>
      </c>
      <c r="D14" s="8">
        <v>4.012518709E9</v>
      </c>
      <c r="E14" s="6" t="s">
        <v>93</v>
      </c>
      <c r="F14" s="6" t="s">
        <v>94</v>
      </c>
      <c r="G14" s="6" t="s">
        <v>24</v>
      </c>
      <c r="H14" s="6" t="s">
        <v>32</v>
      </c>
      <c r="I14" s="8" t="s">
        <v>95</v>
      </c>
      <c r="J14" s="8" t="s">
        <v>26</v>
      </c>
      <c r="K14" s="9">
        <v>4.012518746E9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6" t="s">
        <v>19</v>
      </c>
      <c r="B15" s="6" t="s">
        <v>96</v>
      </c>
      <c r="C15" s="6" t="s">
        <v>97</v>
      </c>
      <c r="D15" s="8">
        <v>4.01251871E9</v>
      </c>
      <c r="E15" s="6" t="s">
        <v>98</v>
      </c>
      <c r="F15" s="6" t="s">
        <v>99</v>
      </c>
      <c r="G15" s="6" t="s">
        <v>24</v>
      </c>
      <c r="H15" s="6" t="s">
        <v>79</v>
      </c>
      <c r="I15" s="8" t="s">
        <v>100</v>
      </c>
      <c r="J15" s="8" t="s">
        <v>26</v>
      </c>
      <c r="K15" s="9">
        <v>4.012518758E9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6" t="s">
        <v>19</v>
      </c>
      <c r="B16" s="6" t="s">
        <v>101</v>
      </c>
      <c r="C16" s="6" t="s">
        <v>102</v>
      </c>
      <c r="D16" s="8">
        <v>4.012518711E9</v>
      </c>
      <c r="E16" s="6" t="s">
        <v>103</v>
      </c>
      <c r="F16" s="6" t="s">
        <v>104</v>
      </c>
      <c r="G16" s="6" t="s">
        <v>24</v>
      </c>
      <c r="H16" s="6" t="s">
        <v>105</v>
      </c>
      <c r="I16" s="8" t="s">
        <v>106</v>
      </c>
      <c r="J16" s="8" t="s">
        <v>26</v>
      </c>
      <c r="K16" s="9">
        <v>4.01251877E9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6" t="s">
        <v>19</v>
      </c>
      <c r="B17" s="6" t="s">
        <v>107</v>
      </c>
      <c r="C17" s="6" t="s">
        <v>108</v>
      </c>
      <c r="D17" s="8">
        <v>4.012518712E9</v>
      </c>
      <c r="E17" s="6" t="s">
        <v>109</v>
      </c>
      <c r="F17" s="6" t="s">
        <v>110</v>
      </c>
      <c r="G17" s="6" t="s">
        <v>24</v>
      </c>
      <c r="H17" s="6" t="s">
        <v>111</v>
      </c>
      <c r="I17" s="8" t="s">
        <v>112</v>
      </c>
      <c r="J17" s="8" t="s">
        <v>26</v>
      </c>
      <c r="K17" s="9">
        <v>4.012518782E9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6" t="s">
        <v>19</v>
      </c>
      <c r="B18" s="6" t="s">
        <v>113</v>
      </c>
      <c r="C18" s="6" t="s">
        <v>114</v>
      </c>
      <c r="D18" s="8">
        <v>4.012518713E9</v>
      </c>
      <c r="E18" s="6" t="s">
        <v>115</v>
      </c>
      <c r="F18" s="6" t="s">
        <v>116</v>
      </c>
      <c r="G18" s="6" t="s">
        <v>24</v>
      </c>
      <c r="H18" s="6" t="s">
        <v>117</v>
      </c>
      <c r="I18" s="8" t="s">
        <v>37</v>
      </c>
      <c r="J18" s="8" t="s">
        <v>26</v>
      </c>
      <c r="K18" s="9">
        <v>4.012518699E9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6" t="s">
        <v>19</v>
      </c>
      <c r="B19" s="6" t="s">
        <v>118</v>
      </c>
      <c r="C19" s="6" t="s">
        <v>119</v>
      </c>
      <c r="D19" s="8">
        <v>4.012518714E9</v>
      </c>
      <c r="E19" s="6" t="s">
        <v>120</v>
      </c>
      <c r="F19" s="6" t="s">
        <v>121</v>
      </c>
      <c r="G19" s="6" t="s">
        <v>24</v>
      </c>
      <c r="H19" s="6" t="s">
        <v>122</v>
      </c>
      <c r="I19" s="8" t="s">
        <v>105</v>
      </c>
      <c r="J19" s="8" t="s">
        <v>26</v>
      </c>
      <c r="K19" s="9">
        <v>4.012518711E9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6" t="s">
        <v>19</v>
      </c>
      <c r="B20" s="6" t="s">
        <v>123</v>
      </c>
      <c r="C20" s="6" t="s">
        <v>124</v>
      </c>
      <c r="D20" s="8">
        <v>4.012518715E9</v>
      </c>
      <c r="E20" s="6" t="s">
        <v>125</v>
      </c>
      <c r="F20" s="6" t="s">
        <v>126</v>
      </c>
      <c r="G20" s="6" t="s">
        <v>24</v>
      </c>
      <c r="H20" s="6" t="s">
        <v>127</v>
      </c>
      <c r="I20" s="8" t="s">
        <v>128</v>
      </c>
      <c r="J20" s="8" t="s">
        <v>26</v>
      </c>
      <c r="K20" s="9">
        <v>4.012518723E9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6" t="s">
        <v>19</v>
      </c>
      <c r="B21" s="6" t="s">
        <v>129</v>
      </c>
      <c r="C21" s="6" t="s">
        <v>130</v>
      </c>
      <c r="D21" s="8">
        <v>4.012518716E9</v>
      </c>
      <c r="E21" s="6" t="s">
        <v>131</v>
      </c>
      <c r="F21" s="6" t="s">
        <v>132</v>
      </c>
      <c r="G21" s="6" t="s">
        <v>24</v>
      </c>
      <c r="H21" s="6" t="s">
        <v>133</v>
      </c>
      <c r="I21" s="8" t="s">
        <v>134</v>
      </c>
      <c r="J21" s="8" t="s">
        <v>26</v>
      </c>
      <c r="K21" s="9">
        <v>4.012518735E9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6" t="s">
        <v>19</v>
      </c>
      <c r="B22" s="6" t="s">
        <v>135</v>
      </c>
      <c r="C22" s="6" t="s">
        <v>136</v>
      </c>
      <c r="D22" s="8">
        <v>4.012518717E9</v>
      </c>
      <c r="E22" s="6" t="s">
        <v>137</v>
      </c>
      <c r="F22" s="6" t="s">
        <v>138</v>
      </c>
      <c r="G22" s="6" t="s">
        <v>24</v>
      </c>
      <c r="H22" s="6" t="s">
        <v>139</v>
      </c>
      <c r="I22" s="8" t="s">
        <v>140</v>
      </c>
      <c r="J22" s="8" t="s">
        <v>26</v>
      </c>
      <c r="K22" s="9">
        <v>4.012518747E9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6" t="s">
        <v>19</v>
      </c>
      <c r="B23" s="6" t="s">
        <v>141</v>
      </c>
      <c r="C23" s="6" t="s">
        <v>142</v>
      </c>
      <c r="D23" s="8">
        <v>4.012518718E9</v>
      </c>
      <c r="E23" s="6" t="s">
        <v>143</v>
      </c>
      <c r="F23" s="6" t="s">
        <v>144</v>
      </c>
      <c r="G23" s="6" t="s">
        <v>24</v>
      </c>
      <c r="H23" s="6" t="s">
        <v>145</v>
      </c>
      <c r="I23" s="8" t="s">
        <v>146</v>
      </c>
      <c r="J23" s="8" t="s">
        <v>26</v>
      </c>
      <c r="K23" s="9">
        <v>4.012518759E9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6" t="s">
        <v>19</v>
      </c>
      <c r="B24" s="6" t="s">
        <v>147</v>
      </c>
      <c r="C24" s="6" t="s">
        <v>148</v>
      </c>
      <c r="D24" s="8">
        <v>4.012518719E9</v>
      </c>
      <c r="E24" s="6" t="s">
        <v>149</v>
      </c>
      <c r="F24" s="6" t="s">
        <v>150</v>
      </c>
      <c r="G24" s="6" t="s">
        <v>24</v>
      </c>
      <c r="H24" s="6" t="s">
        <v>151</v>
      </c>
      <c r="I24" s="8" t="s">
        <v>152</v>
      </c>
      <c r="J24" s="8" t="s">
        <v>26</v>
      </c>
      <c r="K24" s="9">
        <v>4.012518771E9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6" t="s">
        <v>19</v>
      </c>
      <c r="B25" s="6" t="s">
        <v>153</v>
      </c>
      <c r="C25" s="6" t="s">
        <v>154</v>
      </c>
      <c r="D25" s="8">
        <v>4.01251872E9</v>
      </c>
      <c r="E25" s="6" t="s">
        <v>155</v>
      </c>
      <c r="F25" s="6" t="s">
        <v>156</v>
      </c>
      <c r="G25" s="6" t="s">
        <v>24</v>
      </c>
      <c r="H25" s="6" t="s">
        <v>157</v>
      </c>
      <c r="I25" s="8" t="s">
        <v>158</v>
      </c>
      <c r="J25" s="8" t="s">
        <v>26</v>
      </c>
      <c r="K25" s="9">
        <v>4.012518783E9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6" t="s">
        <v>19</v>
      </c>
      <c r="B26" s="6" t="s">
        <v>159</v>
      </c>
      <c r="C26" s="6" t="s">
        <v>160</v>
      </c>
      <c r="D26" s="8">
        <v>4.012518721E9</v>
      </c>
      <c r="E26" s="6" t="s">
        <v>161</v>
      </c>
      <c r="F26" s="6" t="s">
        <v>162</v>
      </c>
      <c r="G26" s="6" t="s">
        <v>24</v>
      </c>
      <c r="H26" s="6" t="s">
        <v>38</v>
      </c>
      <c r="I26" s="8" t="s">
        <v>43</v>
      </c>
      <c r="J26" s="8" t="s">
        <v>26</v>
      </c>
      <c r="K26" s="9">
        <v>4.0125187E9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6" t="s">
        <v>19</v>
      </c>
      <c r="B27" s="6" t="s">
        <v>163</v>
      </c>
      <c r="C27" s="6" t="s">
        <v>164</v>
      </c>
      <c r="D27" s="8">
        <v>4.012518722E9</v>
      </c>
      <c r="E27" s="6" t="s">
        <v>165</v>
      </c>
      <c r="F27" s="6" t="s">
        <v>166</v>
      </c>
      <c r="G27" s="6" t="s">
        <v>24</v>
      </c>
      <c r="H27" s="6" t="s">
        <v>84</v>
      </c>
      <c r="I27" s="8" t="s">
        <v>111</v>
      </c>
      <c r="J27" s="8" t="s">
        <v>26</v>
      </c>
      <c r="K27" s="9">
        <v>4.012518712E9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6" t="s">
        <v>19</v>
      </c>
      <c r="B28" s="6" t="s">
        <v>167</v>
      </c>
      <c r="C28" s="6" t="s">
        <v>168</v>
      </c>
      <c r="D28" s="8">
        <v>4.012518723E9</v>
      </c>
      <c r="E28" s="6" t="s">
        <v>169</v>
      </c>
      <c r="F28" s="6" t="s">
        <v>170</v>
      </c>
      <c r="G28" s="6" t="s">
        <v>24</v>
      </c>
      <c r="H28" s="6" t="s">
        <v>128</v>
      </c>
      <c r="I28" s="8" t="s">
        <v>171</v>
      </c>
      <c r="J28" s="8" t="s">
        <v>26</v>
      </c>
      <c r="K28" s="9">
        <v>4.012518724E9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6" t="s">
        <v>19</v>
      </c>
      <c r="B29" s="6" t="s">
        <v>172</v>
      </c>
      <c r="C29" s="6" t="s">
        <v>173</v>
      </c>
      <c r="D29" s="8">
        <v>4.012518724E9</v>
      </c>
      <c r="E29" s="6" t="s">
        <v>174</v>
      </c>
      <c r="F29" s="6" t="s">
        <v>30</v>
      </c>
      <c r="G29" s="6" t="s">
        <v>24</v>
      </c>
      <c r="H29" s="6" t="s">
        <v>171</v>
      </c>
      <c r="I29" s="8" t="s">
        <v>175</v>
      </c>
      <c r="J29" s="8" t="s">
        <v>26</v>
      </c>
      <c r="K29" s="9">
        <v>4.012518736E9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6" t="s">
        <v>19</v>
      </c>
      <c r="B30" s="6" t="s">
        <v>176</v>
      </c>
      <c r="C30" s="6" t="s">
        <v>177</v>
      </c>
      <c r="D30" s="8">
        <v>4.012518725E9</v>
      </c>
      <c r="E30" s="6" t="s">
        <v>178</v>
      </c>
      <c r="F30" s="6" t="s">
        <v>179</v>
      </c>
      <c r="G30" s="6" t="s">
        <v>24</v>
      </c>
      <c r="H30" s="6" t="s">
        <v>180</v>
      </c>
      <c r="I30" s="8" t="s">
        <v>181</v>
      </c>
      <c r="J30" s="8" t="s">
        <v>26</v>
      </c>
      <c r="K30" s="9">
        <v>4.012518748E9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6" t="s">
        <v>19</v>
      </c>
      <c r="B31" s="6" t="s">
        <v>182</v>
      </c>
      <c r="C31" s="6" t="s">
        <v>183</v>
      </c>
      <c r="D31" s="8">
        <v>4.012518726E9</v>
      </c>
      <c r="E31" s="6" t="s">
        <v>184</v>
      </c>
      <c r="F31" s="6" t="s">
        <v>30</v>
      </c>
      <c r="G31" s="6" t="s">
        <v>24</v>
      </c>
      <c r="H31" s="6" t="s">
        <v>185</v>
      </c>
      <c r="I31" s="8" t="s">
        <v>186</v>
      </c>
      <c r="J31" s="8" t="s">
        <v>26</v>
      </c>
      <c r="K31" s="9">
        <v>4.01251876E9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6" t="s">
        <v>19</v>
      </c>
      <c r="B32" s="6" t="s">
        <v>187</v>
      </c>
      <c r="C32" s="6" t="s">
        <v>188</v>
      </c>
      <c r="D32" s="8">
        <v>4.012518727E9</v>
      </c>
      <c r="E32" s="6" t="s">
        <v>189</v>
      </c>
      <c r="F32" s="6" t="s">
        <v>190</v>
      </c>
      <c r="G32" s="6" t="s">
        <v>24</v>
      </c>
      <c r="H32" s="6" t="s">
        <v>191</v>
      </c>
      <c r="I32" s="8" t="s">
        <v>192</v>
      </c>
      <c r="J32" s="8" t="s">
        <v>26</v>
      </c>
      <c r="K32" s="9">
        <v>4.012518772E9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6" t="s">
        <v>19</v>
      </c>
      <c r="B33" s="6" t="s">
        <v>193</v>
      </c>
      <c r="C33" s="6" t="s">
        <v>194</v>
      </c>
      <c r="D33" s="8">
        <v>4.012518728E9</v>
      </c>
      <c r="E33" s="6" t="s">
        <v>195</v>
      </c>
      <c r="F33" s="6" t="s">
        <v>30</v>
      </c>
      <c r="G33" s="6" t="s">
        <v>24</v>
      </c>
      <c r="H33" s="6" t="s">
        <v>196</v>
      </c>
      <c r="I33" s="8" t="s">
        <v>197</v>
      </c>
      <c r="J33" s="8" t="s">
        <v>26</v>
      </c>
      <c r="K33" s="9">
        <v>4.012518784E9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6" t="s">
        <v>19</v>
      </c>
      <c r="B34" s="6" t="s">
        <v>198</v>
      </c>
      <c r="C34" s="6" t="s">
        <v>199</v>
      </c>
      <c r="D34" s="8">
        <v>4.012518729E9</v>
      </c>
      <c r="E34" s="6" t="s">
        <v>200</v>
      </c>
      <c r="F34" s="6" t="s">
        <v>201</v>
      </c>
      <c r="G34" s="6" t="s">
        <v>24</v>
      </c>
      <c r="H34" s="6" t="s">
        <v>202</v>
      </c>
      <c r="I34" s="8" t="s">
        <v>49</v>
      </c>
      <c r="J34" s="8" t="s">
        <v>26</v>
      </c>
      <c r="K34" s="9">
        <v>4.012518701E9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6" t="s">
        <v>19</v>
      </c>
      <c r="B35" s="6" t="s">
        <v>203</v>
      </c>
      <c r="C35" s="6" t="s">
        <v>204</v>
      </c>
      <c r="D35" s="8">
        <v>4.01251873E9</v>
      </c>
      <c r="E35" s="6" t="s">
        <v>205</v>
      </c>
      <c r="F35" s="6" t="s">
        <v>30</v>
      </c>
      <c r="G35" s="6" t="s">
        <v>24</v>
      </c>
      <c r="H35" s="6" t="s">
        <v>206</v>
      </c>
      <c r="I35" s="8" t="s">
        <v>117</v>
      </c>
      <c r="J35" s="8" t="s">
        <v>26</v>
      </c>
      <c r="K35" s="9">
        <v>4.012518713E9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6" t="s">
        <v>19</v>
      </c>
      <c r="B36" s="6" t="s">
        <v>207</v>
      </c>
      <c r="C36" s="6" t="s">
        <v>208</v>
      </c>
      <c r="D36" s="8">
        <v>4.012518731E9</v>
      </c>
      <c r="E36" s="6" t="s">
        <v>209</v>
      </c>
      <c r="F36" s="6" t="s">
        <v>210</v>
      </c>
      <c r="G36" s="6" t="s">
        <v>24</v>
      </c>
      <c r="H36" s="6" t="s">
        <v>211</v>
      </c>
      <c r="I36" s="8" t="s">
        <v>180</v>
      </c>
      <c r="J36" s="8" t="s">
        <v>26</v>
      </c>
      <c r="K36" s="9">
        <v>4.012518725E9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6" t="s">
        <v>19</v>
      </c>
      <c r="B37" s="6" t="s">
        <v>212</v>
      </c>
      <c r="C37" s="6" t="s">
        <v>213</v>
      </c>
      <c r="D37" s="8">
        <v>4.012518732E9</v>
      </c>
      <c r="E37" s="6" t="s">
        <v>214</v>
      </c>
      <c r="F37" s="6" t="s">
        <v>30</v>
      </c>
      <c r="G37" s="6" t="s">
        <v>24</v>
      </c>
      <c r="H37" s="6" t="s">
        <v>215</v>
      </c>
      <c r="I37" s="8" t="s">
        <v>216</v>
      </c>
      <c r="J37" s="8" t="s">
        <v>26</v>
      </c>
      <c r="K37" s="9">
        <v>4.012518737E9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6" t="s">
        <v>19</v>
      </c>
      <c r="B38" s="6" t="s">
        <v>217</v>
      </c>
      <c r="C38" s="6" t="s">
        <v>218</v>
      </c>
      <c r="D38" s="8">
        <v>4.012518733E9</v>
      </c>
      <c r="E38" s="6" t="s">
        <v>219</v>
      </c>
      <c r="F38" s="6" t="s">
        <v>220</v>
      </c>
      <c r="G38" s="6" t="s">
        <v>24</v>
      </c>
      <c r="H38" s="6" t="s">
        <v>44</v>
      </c>
      <c r="I38" s="8" t="s">
        <v>221</v>
      </c>
      <c r="J38" s="8" t="s">
        <v>26</v>
      </c>
      <c r="K38" s="9">
        <v>4.012518749E9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6" t="s">
        <v>19</v>
      </c>
      <c r="B39" s="6" t="s">
        <v>222</v>
      </c>
      <c r="C39" s="6" t="s">
        <v>223</v>
      </c>
      <c r="D39" s="8">
        <v>4.012518734E9</v>
      </c>
      <c r="E39" s="6" t="s">
        <v>224</v>
      </c>
      <c r="F39" s="6" t="s">
        <v>30</v>
      </c>
      <c r="G39" s="6" t="s">
        <v>24</v>
      </c>
      <c r="H39" s="6" t="s">
        <v>90</v>
      </c>
      <c r="I39" s="8" t="s">
        <v>225</v>
      </c>
      <c r="J39" s="8" t="s">
        <v>26</v>
      </c>
      <c r="K39" s="9">
        <v>4.012518761E9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6" t="s">
        <v>19</v>
      </c>
      <c r="B40" s="6" t="s">
        <v>226</v>
      </c>
      <c r="C40" s="6" t="s">
        <v>227</v>
      </c>
      <c r="D40" s="8">
        <v>4.012518735E9</v>
      </c>
      <c r="E40" s="6" t="s">
        <v>228</v>
      </c>
      <c r="F40" s="6" t="s">
        <v>229</v>
      </c>
      <c r="G40" s="6" t="s">
        <v>24</v>
      </c>
      <c r="H40" s="6" t="s">
        <v>134</v>
      </c>
      <c r="I40" s="8" t="s">
        <v>230</v>
      </c>
      <c r="J40" s="8" t="s">
        <v>26</v>
      </c>
      <c r="K40" s="9">
        <v>4.012518773E9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6" t="s">
        <v>19</v>
      </c>
      <c r="B41" s="6" t="s">
        <v>231</v>
      </c>
      <c r="C41" s="6" t="s">
        <v>232</v>
      </c>
      <c r="D41" s="8">
        <v>4.012518736E9</v>
      </c>
      <c r="E41" s="6" t="s">
        <v>233</v>
      </c>
      <c r="F41" s="6" t="s">
        <v>234</v>
      </c>
      <c r="G41" s="6" t="s">
        <v>24</v>
      </c>
      <c r="H41" s="6" t="s">
        <v>175</v>
      </c>
      <c r="I41" s="8" t="s">
        <v>235</v>
      </c>
      <c r="J41" s="8" t="s">
        <v>26</v>
      </c>
      <c r="K41" s="9">
        <v>4.012518785E9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6" t="s">
        <v>19</v>
      </c>
      <c r="B42" s="6" t="s">
        <v>236</v>
      </c>
      <c r="C42" s="6" t="s">
        <v>237</v>
      </c>
      <c r="D42" s="8">
        <v>4.012518737E9</v>
      </c>
      <c r="E42" s="6" t="s">
        <v>238</v>
      </c>
      <c r="F42" s="6" t="s">
        <v>239</v>
      </c>
      <c r="G42" s="6" t="s">
        <v>24</v>
      </c>
      <c r="H42" s="6" t="s">
        <v>216</v>
      </c>
      <c r="I42" s="8" t="s">
        <v>55</v>
      </c>
      <c r="J42" s="8" t="s">
        <v>26</v>
      </c>
      <c r="K42" s="9">
        <v>4.012518702E9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6" t="s">
        <v>19</v>
      </c>
      <c r="B43" s="6" t="s">
        <v>240</v>
      </c>
      <c r="C43" s="6" t="s">
        <v>241</v>
      </c>
      <c r="D43" s="8">
        <v>4.012518738E9</v>
      </c>
      <c r="E43" s="6" t="s">
        <v>242</v>
      </c>
      <c r="F43" s="6" t="s">
        <v>243</v>
      </c>
      <c r="G43" s="6" t="s">
        <v>24</v>
      </c>
      <c r="H43" s="6" t="s">
        <v>244</v>
      </c>
      <c r="I43" s="8" t="s">
        <v>122</v>
      </c>
      <c r="J43" s="8" t="s">
        <v>26</v>
      </c>
      <c r="K43" s="9">
        <v>4.012518714E9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6" t="s">
        <v>19</v>
      </c>
      <c r="B44" s="6" t="s">
        <v>245</v>
      </c>
      <c r="C44" s="6" t="s">
        <v>246</v>
      </c>
      <c r="D44" s="8">
        <v>4.012518739E9</v>
      </c>
      <c r="E44" s="6" t="s">
        <v>247</v>
      </c>
      <c r="F44" s="6" t="s">
        <v>248</v>
      </c>
      <c r="G44" s="6" t="s">
        <v>24</v>
      </c>
      <c r="H44" s="6" t="s">
        <v>249</v>
      </c>
      <c r="I44" s="8" t="s">
        <v>185</v>
      </c>
      <c r="J44" s="8" t="s">
        <v>26</v>
      </c>
      <c r="K44" s="9">
        <v>4.012518726E9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6" t="s">
        <v>19</v>
      </c>
      <c r="B45" s="6" t="s">
        <v>250</v>
      </c>
      <c r="C45" s="6" t="s">
        <v>251</v>
      </c>
      <c r="D45" s="8">
        <v>4.01251874E9</v>
      </c>
      <c r="E45" s="6" t="s">
        <v>252</v>
      </c>
      <c r="F45" s="6" t="s">
        <v>253</v>
      </c>
      <c r="G45" s="6" t="s">
        <v>24</v>
      </c>
      <c r="H45" s="6" t="s">
        <v>254</v>
      </c>
      <c r="I45" s="8" t="s">
        <v>244</v>
      </c>
      <c r="J45" s="8" t="s">
        <v>26</v>
      </c>
      <c r="K45" s="9">
        <v>4.012518738E9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6" t="s">
        <v>19</v>
      </c>
      <c r="B46" s="6" t="s">
        <v>255</v>
      </c>
      <c r="C46" s="6" t="s">
        <v>256</v>
      </c>
      <c r="D46" s="8">
        <v>4.012518741E9</v>
      </c>
      <c r="E46" s="6" t="s">
        <v>257</v>
      </c>
      <c r="F46" s="6" t="s">
        <v>258</v>
      </c>
      <c r="G46" s="6" t="s">
        <v>24</v>
      </c>
      <c r="H46" s="6" t="s">
        <v>259</v>
      </c>
      <c r="I46" s="8" t="s">
        <v>260</v>
      </c>
      <c r="J46" s="8" t="s">
        <v>26</v>
      </c>
      <c r="K46" s="9">
        <v>4.01251875E9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6" t="s">
        <v>19</v>
      </c>
      <c r="B47" s="6" t="s">
        <v>261</v>
      </c>
      <c r="C47" s="6" t="s">
        <v>262</v>
      </c>
      <c r="D47" s="8">
        <v>4.012518742E9</v>
      </c>
      <c r="E47" s="6" t="s">
        <v>263</v>
      </c>
      <c r="F47" s="6" t="s">
        <v>258</v>
      </c>
      <c r="G47" s="6" t="s">
        <v>24</v>
      </c>
      <c r="H47" s="6" t="s">
        <v>264</v>
      </c>
      <c r="I47" s="8" t="s">
        <v>265</v>
      </c>
      <c r="J47" s="8" t="s">
        <v>26</v>
      </c>
      <c r="K47" s="9">
        <v>4.012518762E9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6" t="s">
        <v>19</v>
      </c>
      <c r="B48" s="6" t="s">
        <v>266</v>
      </c>
      <c r="C48" s="6" t="s">
        <v>267</v>
      </c>
      <c r="D48" s="8">
        <v>4.012518743E9</v>
      </c>
      <c r="E48" s="6" t="s">
        <v>268</v>
      </c>
      <c r="F48" s="6" t="s">
        <v>269</v>
      </c>
      <c r="G48" s="6" t="s">
        <v>24</v>
      </c>
      <c r="H48" s="6" t="s">
        <v>270</v>
      </c>
      <c r="I48" s="8" t="s">
        <v>271</v>
      </c>
      <c r="J48" s="8" t="s">
        <v>26</v>
      </c>
      <c r="K48" s="9">
        <v>4.012518774E9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6" t="s">
        <v>19</v>
      </c>
      <c r="B49" s="6" t="s">
        <v>272</v>
      </c>
      <c r="C49" s="6" t="s">
        <v>273</v>
      </c>
      <c r="D49" s="8">
        <v>4.012518744E9</v>
      </c>
      <c r="E49" s="6" t="s">
        <v>274</v>
      </c>
      <c r="F49" s="6" t="s">
        <v>275</v>
      </c>
      <c r="G49" s="6" t="s">
        <v>24</v>
      </c>
      <c r="H49" s="6" t="s">
        <v>276</v>
      </c>
      <c r="I49" s="8" t="s">
        <v>277</v>
      </c>
      <c r="J49" s="8" t="s">
        <v>26</v>
      </c>
      <c r="K49" s="9">
        <v>4.012518786E9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6" t="s">
        <v>19</v>
      </c>
      <c r="B50" s="6" t="s">
        <v>278</v>
      </c>
      <c r="C50" s="6" t="s">
        <v>279</v>
      </c>
      <c r="D50" s="8">
        <v>4.012518745E9</v>
      </c>
      <c r="E50" s="6" t="s">
        <v>280</v>
      </c>
      <c r="F50" s="6" t="s">
        <v>281</v>
      </c>
      <c r="G50" s="6" t="s">
        <v>24</v>
      </c>
      <c r="H50" s="6" t="s">
        <v>50</v>
      </c>
      <c r="I50" s="8" t="s">
        <v>61</v>
      </c>
      <c r="J50" s="8" t="s">
        <v>26</v>
      </c>
      <c r="K50" s="9">
        <v>4.012518703E9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6" t="s">
        <v>19</v>
      </c>
      <c r="B51" s="6" t="s">
        <v>282</v>
      </c>
      <c r="C51" s="6" t="s">
        <v>283</v>
      </c>
      <c r="D51" s="8">
        <v>4.012518746E9</v>
      </c>
      <c r="E51" s="6" t="s">
        <v>284</v>
      </c>
      <c r="F51" s="6" t="s">
        <v>285</v>
      </c>
      <c r="G51" s="6" t="s">
        <v>24</v>
      </c>
      <c r="H51" s="6" t="s">
        <v>95</v>
      </c>
      <c r="I51" s="8" t="s">
        <v>127</v>
      </c>
      <c r="J51" s="8" t="s">
        <v>26</v>
      </c>
      <c r="K51" s="9">
        <v>4.012518715E9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6" t="s">
        <v>19</v>
      </c>
      <c r="B52" s="6" t="s">
        <v>286</v>
      </c>
      <c r="C52" s="6" t="s">
        <v>287</v>
      </c>
      <c r="D52" s="8">
        <v>4.012518747E9</v>
      </c>
      <c r="E52" s="6" t="s">
        <v>288</v>
      </c>
      <c r="F52" s="6" t="s">
        <v>289</v>
      </c>
      <c r="G52" s="6" t="s">
        <v>24</v>
      </c>
      <c r="H52" s="6" t="s">
        <v>140</v>
      </c>
      <c r="I52" s="8" t="s">
        <v>191</v>
      </c>
      <c r="J52" s="8" t="s">
        <v>26</v>
      </c>
      <c r="K52" s="9">
        <v>4.012518727E9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6" t="s">
        <v>19</v>
      </c>
      <c r="B53" s="6" t="s">
        <v>290</v>
      </c>
      <c r="C53" s="6" t="s">
        <v>291</v>
      </c>
      <c r="D53" s="8">
        <v>4.012518748E9</v>
      </c>
      <c r="E53" s="6" t="s">
        <v>292</v>
      </c>
      <c r="F53" s="6" t="s">
        <v>293</v>
      </c>
      <c r="G53" s="6" t="s">
        <v>24</v>
      </c>
      <c r="H53" s="6" t="s">
        <v>181</v>
      </c>
      <c r="I53" s="8" t="s">
        <v>249</v>
      </c>
      <c r="J53" s="8" t="s">
        <v>26</v>
      </c>
      <c r="K53" s="9">
        <v>4.012518739E9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6" t="s">
        <v>19</v>
      </c>
      <c r="B54" s="6" t="s">
        <v>294</v>
      </c>
      <c r="C54" s="6" t="s">
        <v>295</v>
      </c>
      <c r="D54" s="8">
        <v>4.012518749E9</v>
      </c>
      <c r="E54" s="6" t="s">
        <v>296</v>
      </c>
      <c r="F54" s="6" t="s">
        <v>239</v>
      </c>
      <c r="G54" s="6" t="s">
        <v>24</v>
      </c>
      <c r="H54" s="6" t="s">
        <v>221</v>
      </c>
      <c r="I54" s="8" t="s">
        <v>297</v>
      </c>
      <c r="J54" s="8" t="s">
        <v>26</v>
      </c>
      <c r="K54" s="9">
        <v>4.012518751E9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6" t="s">
        <v>19</v>
      </c>
      <c r="B55" s="6" t="s">
        <v>298</v>
      </c>
      <c r="C55" s="6" t="s">
        <v>299</v>
      </c>
      <c r="D55" s="8">
        <v>4.01251875E9</v>
      </c>
      <c r="E55" s="6" t="s">
        <v>300</v>
      </c>
      <c r="F55" s="6" t="s">
        <v>301</v>
      </c>
      <c r="G55" s="6" t="s">
        <v>24</v>
      </c>
      <c r="H55" s="6" t="s">
        <v>260</v>
      </c>
      <c r="I55" s="8" t="s">
        <v>302</v>
      </c>
      <c r="J55" s="8" t="s">
        <v>26</v>
      </c>
      <c r="K55" s="9">
        <v>4.012518763E9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6" t="s">
        <v>19</v>
      </c>
      <c r="B56" s="6" t="s">
        <v>303</v>
      </c>
      <c r="C56" s="6" t="s">
        <v>304</v>
      </c>
      <c r="D56" s="8">
        <v>4.012518751E9</v>
      </c>
      <c r="E56" s="6" t="s">
        <v>305</v>
      </c>
      <c r="F56" s="6" t="s">
        <v>306</v>
      </c>
      <c r="G56" s="6" t="s">
        <v>24</v>
      </c>
      <c r="H56" s="6" t="s">
        <v>297</v>
      </c>
      <c r="I56" s="8" t="s">
        <v>307</v>
      </c>
      <c r="J56" s="8" t="s">
        <v>26</v>
      </c>
      <c r="K56" s="9">
        <v>4.012518775E9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6" t="s">
        <v>19</v>
      </c>
      <c r="B57" s="6" t="s">
        <v>308</v>
      </c>
      <c r="C57" s="6" t="s">
        <v>309</v>
      </c>
      <c r="D57" s="8">
        <v>4.012518752E9</v>
      </c>
      <c r="E57" s="6" t="s">
        <v>310</v>
      </c>
      <c r="F57" s="6" t="s">
        <v>306</v>
      </c>
      <c r="G57" s="6" t="s">
        <v>24</v>
      </c>
      <c r="H57" s="6" t="s">
        <v>311</v>
      </c>
      <c r="I57" s="8" t="s">
        <v>312</v>
      </c>
      <c r="J57" s="8" t="s">
        <v>26</v>
      </c>
      <c r="K57" s="9">
        <v>4.012518787E9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6" t="s">
        <v>19</v>
      </c>
      <c r="B58" s="6" t="s">
        <v>313</v>
      </c>
      <c r="C58" s="6" t="s">
        <v>314</v>
      </c>
      <c r="D58" s="8">
        <v>4.012518753E9</v>
      </c>
      <c r="E58" s="6" t="s">
        <v>315</v>
      </c>
      <c r="F58" s="6" t="s">
        <v>316</v>
      </c>
      <c r="G58" s="6" t="s">
        <v>24</v>
      </c>
      <c r="H58" s="6" t="s">
        <v>317</v>
      </c>
      <c r="I58" s="8" t="s">
        <v>67</v>
      </c>
      <c r="J58" s="8" t="s">
        <v>26</v>
      </c>
      <c r="K58" s="9">
        <v>4.012518704E9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6" t="s">
        <v>19</v>
      </c>
      <c r="B59" s="6" t="s">
        <v>318</v>
      </c>
      <c r="C59" s="6" t="s">
        <v>319</v>
      </c>
      <c r="D59" s="8">
        <v>4.012518754E9</v>
      </c>
      <c r="E59" s="6" t="s">
        <v>320</v>
      </c>
      <c r="F59" s="6" t="s">
        <v>321</v>
      </c>
      <c r="G59" s="6" t="s">
        <v>24</v>
      </c>
      <c r="H59" s="6" t="s">
        <v>322</v>
      </c>
      <c r="I59" s="8" t="s">
        <v>133</v>
      </c>
      <c r="J59" s="8" t="s">
        <v>26</v>
      </c>
      <c r="K59" s="9">
        <v>4.012518716E9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6" t="s">
        <v>19</v>
      </c>
      <c r="B60" s="6" t="s">
        <v>323</v>
      </c>
      <c r="C60" s="6" t="s">
        <v>324</v>
      </c>
      <c r="D60" s="8">
        <v>4.012518755E9</v>
      </c>
      <c r="E60" s="6" t="s">
        <v>325</v>
      </c>
      <c r="F60" s="6" t="s">
        <v>326</v>
      </c>
      <c r="G60" s="6" t="s">
        <v>24</v>
      </c>
      <c r="H60" s="6" t="s">
        <v>327</v>
      </c>
      <c r="I60" s="8" t="s">
        <v>196</v>
      </c>
      <c r="J60" s="8" t="s">
        <v>26</v>
      </c>
      <c r="K60" s="9">
        <v>4.012518728E9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6" t="s">
        <v>19</v>
      </c>
      <c r="B61" s="6" t="s">
        <v>328</v>
      </c>
      <c r="C61" s="6" t="s">
        <v>329</v>
      </c>
      <c r="D61" s="8">
        <v>4.012518756E9</v>
      </c>
      <c r="E61" s="6" t="s">
        <v>330</v>
      </c>
      <c r="F61" s="6" t="s">
        <v>331</v>
      </c>
      <c r="G61" s="6" t="s">
        <v>24</v>
      </c>
      <c r="H61" s="6" t="s">
        <v>332</v>
      </c>
      <c r="I61" s="8" t="s">
        <v>254</v>
      </c>
      <c r="J61" s="8" t="s">
        <v>26</v>
      </c>
      <c r="K61" s="9">
        <v>4.01251874E9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6" t="s">
        <v>19</v>
      </c>
      <c r="B62" s="6" t="s">
        <v>333</v>
      </c>
      <c r="C62" s="6" t="s">
        <v>334</v>
      </c>
      <c r="D62" s="8">
        <v>4.012518757E9</v>
      </c>
      <c r="E62" s="6" t="s">
        <v>335</v>
      </c>
      <c r="F62" s="6" t="s">
        <v>336</v>
      </c>
      <c r="G62" s="6" t="s">
        <v>24</v>
      </c>
      <c r="H62" s="6" t="s">
        <v>56</v>
      </c>
      <c r="I62" s="8" t="s">
        <v>311</v>
      </c>
      <c r="J62" s="8" t="s">
        <v>26</v>
      </c>
      <c r="K62" s="9">
        <v>4.012518752E9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6" t="s">
        <v>19</v>
      </c>
      <c r="B63" s="6" t="s">
        <v>337</v>
      </c>
      <c r="C63" s="6" t="s">
        <v>338</v>
      </c>
      <c r="D63" s="8">
        <v>4.012518758E9</v>
      </c>
      <c r="E63" s="6" t="s">
        <v>339</v>
      </c>
      <c r="F63" s="6" t="s">
        <v>340</v>
      </c>
      <c r="G63" s="6" t="s">
        <v>24</v>
      </c>
      <c r="H63" s="6" t="s">
        <v>100</v>
      </c>
      <c r="I63" s="8" t="s">
        <v>341</v>
      </c>
      <c r="J63" s="8" t="s">
        <v>26</v>
      </c>
      <c r="K63" s="9">
        <v>4.012518764E9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6" t="s">
        <v>19</v>
      </c>
      <c r="B64" s="6" t="s">
        <v>342</v>
      </c>
      <c r="C64" s="6" t="s">
        <v>343</v>
      </c>
      <c r="D64" s="8">
        <v>4.012518759E9</v>
      </c>
      <c r="E64" s="6" t="s">
        <v>344</v>
      </c>
      <c r="F64" s="6" t="s">
        <v>345</v>
      </c>
      <c r="G64" s="6" t="s">
        <v>24</v>
      </c>
      <c r="H64" s="6" t="s">
        <v>146</v>
      </c>
      <c r="I64" s="8" t="s">
        <v>346</v>
      </c>
      <c r="J64" s="8" t="s">
        <v>26</v>
      </c>
      <c r="K64" s="9">
        <v>4.012518776E9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6" t="s">
        <v>19</v>
      </c>
      <c r="B65" s="6" t="s">
        <v>347</v>
      </c>
      <c r="C65" s="6" t="s">
        <v>348</v>
      </c>
      <c r="D65" s="8">
        <v>4.01251876E9</v>
      </c>
      <c r="E65" s="6" t="s">
        <v>349</v>
      </c>
      <c r="F65" s="6" t="s">
        <v>350</v>
      </c>
      <c r="G65" s="6" t="s">
        <v>24</v>
      </c>
      <c r="H65" s="6" t="s">
        <v>186</v>
      </c>
      <c r="I65" s="8" t="s">
        <v>351</v>
      </c>
      <c r="J65" s="8" t="s">
        <v>26</v>
      </c>
      <c r="K65" s="9">
        <v>4.012518788E9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6" t="s">
        <v>19</v>
      </c>
      <c r="B66" s="6" t="s">
        <v>352</v>
      </c>
      <c r="C66" s="6" t="s">
        <v>353</v>
      </c>
      <c r="D66" s="8">
        <v>4.012518761E9</v>
      </c>
      <c r="E66" s="6" t="s">
        <v>354</v>
      </c>
      <c r="F66" s="6" t="s">
        <v>355</v>
      </c>
      <c r="G66" s="6" t="s">
        <v>24</v>
      </c>
      <c r="H66" s="6" t="s">
        <v>225</v>
      </c>
      <c r="I66" s="8" t="s">
        <v>73</v>
      </c>
      <c r="J66" s="8" t="s">
        <v>26</v>
      </c>
      <c r="K66" s="9">
        <v>4.012518705E9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6" t="s">
        <v>19</v>
      </c>
      <c r="B67" s="6" t="s">
        <v>356</v>
      </c>
      <c r="C67" s="6" t="s">
        <v>357</v>
      </c>
      <c r="D67" s="8">
        <v>4.012518762E9</v>
      </c>
      <c r="E67" s="6" t="s">
        <v>358</v>
      </c>
      <c r="F67" s="6" t="s">
        <v>359</v>
      </c>
      <c r="G67" s="6" t="s">
        <v>24</v>
      </c>
      <c r="H67" s="6" t="s">
        <v>265</v>
      </c>
      <c r="I67" s="8" t="s">
        <v>139</v>
      </c>
      <c r="J67" s="8" t="s">
        <v>26</v>
      </c>
      <c r="K67" s="9">
        <v>4.012518717E9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6" t="s">
        <v>19</v>
      </c>
      <c r="B68" s="6" t="s">
        <v>360</v>
      </c>
      <c r="C68" s="6" t="s">
        <v>361</v>
      </c>
      <c r="D68" s="8">
        <v>4.012518763E9</v>
      </c>
      <c r="E68" s="6" t="s">
        <v>362</v>
      </c>
      <c r="F68" s="6" t="s">
        <v>363</v>
      </c>
      <c r="G68" s="6" t="s">
        <v>24</v>
      </c>
      <c r="H68" s="6" t="s">
        <v>302</v>
      </c>
      <c r="I68" s="8" t="s">
        <v>202</v>
      </c>
      <c r="J68" s="8" t="s">
        <v>26</v>
      </c>
      <c r="K68" s="9">
        <v>4.012518729E9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6" t="s">
        <v>19</v>
      </c>
      <c r="B69" s="6" t="s">
        <v>364</v>
      </c>
      <c r="C69" s="6" t="s">
        <v>365</v>
      </c>
      <c r="D69" s="8">
        <v>4.012518764E9</v>
      </c>
      <c r="E69" s="6" t="s">
        <v>366</v>
      </c>
      <c r="F69" s="6" t="s">
        <v>367</v>
      </c>
      <c r="G69" s="6" t="s">
        <v>24</v>
      </c>
      <c r="H69" s="6" t="s">
        <v>341</v>
      </c>
      <c r="I69" s="8" t="s">
        <v>259</v>
      </c>
      <c r="J69" s="8" t="s">
        <v>26</v>
      </c>
      <c r="K69" s="9">
        <v>4.012518741E9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6" t="s">
        <v>19</v>
      </c>
      <c r="B70" s="6" t="s">
        <v>368</v>
      </c>
      <c r="C70" s="6" t="s">
        <v>369</v>
      </c>
      <c r="D70" s="8">
        <v>4.012518765E9</v>
      </c>
      <c r="E70" s="6" t="s">
        <v>370</v>
      </c>
      <c r="F70" s="6" t="s">
        <v>371</v>
      </c>
      <c r="G70" s="6" t="s">
        <v>24</v>
      </c>
      <c r="H70" s="6" t="s">
        <v>372</v>
      </c>
      <c r="I70" s="8" t="s">
        <v>317</v>
      </c>
      <c r="J70" s="8" t="s">
        <v>26</v>
      </c>
      <c r="K70" s="9">
        <v>4.012518753E9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6" t="s">
        <v>19</v>
      </c>
      <c r="B71" s="6" t="s">
        <v>373</v>
      </c>
      <c r="C71" s="6" t="s">
        <v>374</v>
      </c>
      <c r="D71" s="8">
        <v>4.012518766E9</v>
      </c>
      <c r="E71" s="6" t="s">
        <v>375</v>
      </c>
      <c r="F71" s="6" t="s">
        <v>376</v>
      </c>
      <c r="G71" s="6" t="s">
        <v>24</v>
      </c>
      <c r="H71" s="6" t="s">
        <v>377</v>
      </c>
      <c r="I71" s="8" t="s">
        <v>372</v>
      </c>
      <c r="J71" s="8" t="s">
        <v>26</v>
      </c>
      <c r="K71" s="9">
        <v>4.012518765E9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6" t="s">
        <v>19</v>
      </c>
      <c r="B72" s="6" t="s">
        <v>378</v>
      </c>
      <c r="C72" s="6" t="s">
        <v>379</v>
      </c>
      <c r="D72" s="8">
        <v>4.012518767E9</v>
      </c>
      <c r="E72" s="6" t="s">
        <v>380</v>
      </c>
      <c r="F72" s="6" t="s">
        <v>381</v>
      </c>
      <c r="G72" s="6" t="s">
        <v>24</v>
      </c>
      <c r="H72" s="6" t="s">
        <v>382</v>
      </c>
      <c r="I72" s="8" t="s">
        <v>383</v>
      </c>
      <c r="J72" s="8" t="s">
        <v>26</v>
      </c>
      <c r="K72" s="9">
        <v>4.012518777E9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6" t="s">
        <v>19</v>
      </c>
      <c r="B73" s="6" t="s">
        <v>384</v>
      </c>
      <c r="C73" s="6" t="s">
        <v>385</v>
      </c>
      <c r="D73" s="8">
        <v>4.012518768E9</v>
      </c>
      <c r="E73" s="6" t="s">
        <v>386</v>
      </c>
      <c r="F73" s="6" t="s">
        <v>387</v>
      </c>
      <c r="G73" s="6" t="s">
        <v>24</v>
      </c>
      <c r="H73" s="6" t="s">
        <v>388</v>
      </c>
      <c r="I73" s="8" t="s">
        <v>389</v>
      </c>
      <c r="J73" s="8" t="s">
        <v>26</v>
      </c>
      <c r="K73" s="9">
        <v>4.012518789E9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6" t="s">
        <v>19</v>
      </c>
      <c r="B74" s="6" t="s">
        <v>390</v>
      </c>
      <c r="C74" s="6" t="s">
        <v>391</v>
      </c>
      <c r="D74" s="8">
        <v>4.012518769E9</v>
      </c>
      <c r="E74" s="6" t="s">
        <v>392</v>
      </c>
      <c r="F74" s="6" t="s">
        <v>393</v>
      </c>
      <c r="G74" s="6" t="s">
        <v>24</v>
      </c>
      <c r="H74" s="6" t="s">
        <v>62</v>
      </c>
      <c r="I74" s="8" t="s">
        <v>78</v>
      </c>
      <c r="J74" s="8" t="s">
        <v>26</v>
      </c>
      <c r="K74" s="9">
        <v>4.012518706E9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6" t="s">
        <v>19</v>
      </c>
      <c r="B75" s="6" t="s">
        <v>394</v>
      </c>
      <c r="C75" s="6" t="s">
        <v>395</v>
      </c>
      <c r="D75" s="8">
        <v>4.01251877E9</v>
      </c>
      <c r="E75" s="6" t="s">
        <v>396</v>
      </c>
      <c r="F75" s="6" t="s">
        <v>397</v>
      </c>
      <c r="G75" s="6" t="s">
        <v>24</v>
      </c>
      <c r="H75" s="6" t="s">
        <v>106</v>
      </c>
      <c r="I75" s="8" t="s">
        <v>145</v>
      </c>
      <c r="J75" s="8" t="s">
        <v>26</v>
      </c>
      <c r="K75" s="9">
        <v>4.012518718E9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6" t="s">
        <v>19</v>
      </c>
      <c r="B76" s="6" t="s">
        <v>398</v>
      </c>
      <c r="C76" s="6" t="s">
        <v>399</v>
      </c>
      <c r="D76" s="8">
        <v>4.012518771E9</v>
      </c>
      <c r="E76" s="6" t="s">
        <v>400</v>
      </c>
      <c r="F76" s="6" t="s">
        <v>401</v>
      </c>
      <c r="G76" s="6" t="s">
        <v>24</v>
      </c>
      <c r="H76" s="6" t="s">
        <v>152</v>
      </c>
      <c r="I76" s="8" t="s">
        <v>206</v>
      </c>
      <c r="J76" s="8" t="s">
        <v>26</v>
      </c>
      <c r="K76" s="9">
        <v>4.01251873E9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6" t="s">
        <v>19</v>
      </c>
      <c r="B77" s="6" t="s">
        <v>402</v>
      </c>
      <c r="C77" s="6" t="s">
        <v>403</v>
      </c>
      <c r="D77" s="8">
        <v>4.012518772E9</v>
      </c>
      <c r="E77" s="6" t="s">
        <v>404</v>
      </c>
      <c r="F77" s="6" t="s">
        <v>405</v>
      </c>
      <c r="G77" s="6" t="s">
        <v>24</v>
      </c>
      <c r="H77" s="6" t="s">
        <v>192</v>
      </c>
      <c r="I77" s="8" t="s">
        <v>264</v>
      </c>
      <c r="J77" s="8" t="s">
        <v>26</v>
      </c>
      <c r="K77" s="9">
        <v>4.012518742E9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6" t="s">
        <v>19</v>
      </c>
      <c r="B78" s="6" t="s">
        <v>406</v>
      </c>
      <c r="C78" s="6" t="s">
        <v>407</v>
      </c>
      <c r="D78" s="8">
        <v>4.012518773E9</v>
      </c>
      <c r="E78" s="6" t="s">
        <v>408</v>
      </c>
      <c r="F78" s="6" t="s">
        <v>401</v>
      </c>
      <c r="G78" s="6" t="s">
        <v>24</v>
      </c>
      <c r="H78" s="6" t="s">
        <v>230</v>
      </c>
      <c r="I78" s="8" t="s">
        <v>322</v>
      </c>
      <c r="J78" s="8" t="s">
        <v>26</v>
      </c>
      <c r="K78" s="9">
        <v>4.012518754E9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6" t="s">
        <v>19</v>
      </c>
      <c r="B79" s="6" t="s">
        <v>409</v>
      </c>
      <c r="C79" s="6" t="s">
        <v>410</v>
      </c>
      <c r="D79" s="8">
        <v>4.012518774E9</v>
      </c>
      <c r="E79" s="6" t="s">
        <v>411</v>
      </c>
      <c r="F79" s="6" t="s">
        <v>412</v>
      </c>
      <c r="G79" s="6" t="s">
        <v>24</v>
      </c>
      <c r="H79" s="6" t="s">
        <v>271</v>
      </c>
      <c r="I79" s="8" t="s">
        <v>377</v>
      </c>
      <c r="J79" s="8" t="s">
        <v>26</v>
      </c>
      <c r="K79" s="9">
        <v>4.012518766E9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6" t="s">
        <v>19</v>
      </c>
      <c r="B80" s="6" t="s">
        <v>413</v>
      </c>
      <c r="C80" s="6" t="s">
        <v>414</v>
      </c>
      <c r="D80" s="8">
        <v>4.012518775E9</v>
      </c>
      <c r="E80" s="6" t="s">
        <v>415</v>
      </c>
      <c r="F80" s="6" t="s">
        <v>416</v>
      </c>
      <c r="G80" s="6" t="s">
        <v>24</v>
      </c>
      <c r="H80" s="6" t="s">
        <v>307</v>
      </c>
      <c r="I80" s="8" t="s">
        <v>417</v>
      </c>
      <c r="J80" s="8" t="s">
        <v>26</v>
      </c>
      <c r="K80" s="9">
        <v>4.012518778E9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6" t="s">
        <v>19</v>
      </c>
      <c r="B81" s="6" t="s">
        <v>418</v>
      </c>
      <c r="C81" s="6" t="s">
        <v>419</v>
      </c>
      <c r="D81" s="8">
        <v>4.012518776E9</v>
      </c>
      <c r="E81" s="6" t="s">
        <v>420</v>
      </c>
      <c r="F81" s="6" t="s">
        <v>387</v>
      </c>
      <c r="G81" s="6" t="s">
        <v>24</v>
      </c>
      <c r="H81" s="6" t="s">
        <v>346</v>
      </c>
      <c r="I81" s="8" t="s">
        <v>421</v>
      </c>
      <c r="J81" s="8" t="s">
        <v>26</v>
      </c>
      <c r="K81" s="9">
        <v>4.01251879E9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6" t="s">
        <v>19</v>
      </c>
      <c r="B82" s="6" t="s">
        <v>422</v>
      </c>
      <c r="C82" s="6" t="s">
        <v>423</v>
      </c>
      <c r="D82" s="8">
        <v>4.012518777E9</v>
      </c>
      <c r="E82" s="6" t="s">
        <v>424</v>
      </c>
      <c r="F82" s="6" t="s">
        <v>381</v>
      </c>
      <c r="G82" s="6" t="s">
        <v>24</v>
      </c>
      <c r="H82" s="6" t="s">
        <v>383</v>
      </c>
      <c r="I82" s="8" t="s">
        <v>83</v>
      </c>
      <c r="J82" s="8" t="s">
        <v>26</v>
      </c>
      <c r="K82" s="9">
        <v>4.012518707E9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6" t="s">
        <v>19</v>
      </c>
      <c r="B83" s="6" t="s">
        <v>425</v>
      </c>
      <c r="C83" s="6" t="s">
        <v>426</v>
      </c>
      <c r="D83" s="8">
        <v>4.012518778E9</v>
      </c>
      <c r="E83" s="6" t="s">
        <v>427</v>
      </c>
      <c r="F83" s="6" t="s">
        <v>412</v>
      </c>
      <c r="G83" s="6" t="s">
        <v>24</v>
      </c>
      <c r="H83" s="6" t="s">
        <v>417</v>
      </c>
      <c r="I83" s="8" t="s">
        <v>151</v>
      </c>
      <c r="J83" s="8" t="s">
        <v>26</v>
      </c>
      <c r="K83" s="9">
        <v>4.012518719E9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6" t="s">
        <v>19</v>
      </c>
      <c r="B84" s="6" t="s">
        <v>428</v>
      </c>
      <c r="C84" s="6" t="s">
        <v>429</v>
      </c>
      <c r="D84" s="8">
        <v>4.012518779E9</v>
      </c>
      <c r="E84" s="6" t="s">
        <v>430</v>
      </c>
      <c r="F84" s="6" t="s">
        <v>381</v>
      </c>
      <c r="G84" s="6" t="s">
        <v>24</v>
      </c>
      <c r="H84" s="6" t="s">
        <v>431</v>
      </c>
      <c r="I84" s="8" t="s">
        <v>211</v>
      </c>
      <c r="J84" s="8" t="s">
        <v>26</v>
      </c>
      <c r="K84" s="9">
        <v>4.012518731E9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6" t="s">
        <v>19</v>
      </c>
      <c r="B85" s="6" t="s">
        <v>432</v>
      </c>
      <c r="C85" s="6" t="s">
        <v>433</v>
      </c>
      <c r="D85" s="8">
        <v>4.01251878E9</v>
      </c>
      <c r="E85" s="6" t="s">
        <v>434</v>
      </c>
      <c r="F85" s="6" t="s">
        <v>435</v>
      </c>
      <c r="G85" s="6" t="s">
        <v>24</v>
      </c>
      <c r="H85" s="6" t="s">
        <v>436</v>
      </c>
      <c r="I85" s="8" t="s">
        <v>270</v>
      </c>
      <c r="J85" s="8" t="s">
        <v>26</v>
      </c>
      <c r="K85" s="9">
        <v>4.012518743E9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6" t="s">
        <v>19</v>
      </c>
      <c r="B86" s="6" t="s">
        <v>437</v>
      </c>
      <c r="C86" s="6" t="s">
        <v>438</v>
      </c>
      <c r="D86" s="8">
        <v>4.012518781E9</v>
      </c>
      <c r="E86" s="6" t="s">
        <v>439</v>
      </c>
      <c r="F86" s="6" t="s">
        <v>440</v>
      </c>
      <c r="G86" s="6" t="s">
        <v>24</v>
      </c>
      <c r="H86" s="6" t="s">
        <v>68</v>
      </c>
      <c r="I86" s="8" t="s">
        <v>327</v>
      </c>
      <c r="J86" s="8" t="s">
        <v>26</v>
      </c>
      <c r="K86" s="9">
        <v>4.012518755E9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6" t="s">
        <v>19</v>
      </c>
      <c r="B87" s="6" t="s">
        <v>441</v>
      </c>
      <c r="C87" s="6" t="s">
        <v>442</v>
      </c>
      <c r="D87" s="8">
        <v>4.012518782E9</v>
      </c>
      <c r="E87" s="6" t="s">
        <v>443</v>
      </c>
      <c r="F87" s="6" t="s">
        <v>416</v>
      </c>
      <c r="G87" s="6" t="s">
        <v>24</v>
      </c>
      <c r="H87" s="6" t="s">
        <v>112</v>
      </c>
      <c r="I87" s="8" t="s">
        <v>382</v>
      </c>
      <c r="J87" s="8" t="s">
        <v>26</v>
      </c>
      <c r="K87" s="9">
        <v>4.012518767E9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6" t="s">
        <v>19</v>
      </c>
      <c r="B88" s="6" t="s">
        <v>444</v>
      </c>
      <c r="C88" s="6" t="s">
        <v>445</v>
      </c>
      <c r="D88" s="8">
        <v>4.012518783E9</v>
      </c>
      <c r="E88" s="6" t="s">
        <v>446</v>
      </c>
      <c r="F88" s="6" t="s">
        <v>447</v>
      </c>
      <c r="G88" s="6" t="s">
        <v>24</v>
      </c>
      <c r="H88" s="6" t="s">
        <v>158</v>
      </c>
      <c r="I88" s="8" t="s">
        <v>431</v>
      </c>
      <c r="J88" s="8" t="s">
        <v>26</v>
      </c>
      <c r="K88" s="9">
        <v>4.012518779E9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6" t="s">
        <v>19</v>
      </c>
      <c r="B89" s="6" t="s">
        <v>448</v>
      </c>
      <c r="C89" s="6" t="s">
        <v>449</v>
      </c>
      <c r="D89" s="8">
        <v>4.012518784E9</v>
      </c>
      <c r="E89" s="6" t="s">
        <v>450</v>
      </c>
      <c r="F89" s="6" t="s">
        <v>416</v>
      </c>
      <c r="G89" s="6" t="s">
        <v>24</v>
      </c>
      <c r="H89" s="6" t="s">
        <v>197</v>
      </c>
      <c r="I89" s="8" t="s">
        <v>451</v>
      </c>
      <c r="J89" s="8" t="s">
        <v>26</v>
      </c>
      <c r="K89" s="9">
        <v>4.012518791E9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6" t="s">
        <v>19</v>
      </c>
      <c r="B90" s="6" t="s">
        <v>452</v>
      </c>
      <c r="C90" s="6" t="s">
        <v>453</v>
      </c>
      <c r="D90" s="8">
        <v>4.012518785E9</v>
      </c>
      <c r="E90" s="6" t="s">
        <v>454</v>
      </c>
      <c r="F90" s="6" t="s">
        <v>455</v>
      </c>
      <c r="G90" s="6" t="s">
        <v>24</v>
      </c>
      <c r="H90" s="6" t="s">
        <v>235</v>
      </c>
      <c r="I90" s="8" t="s">
        <v>89</v>
      </c>
      <c r="J90" s="8" t="s">
        <v>26</v>
      </c>
      <c r="K90" s="9">
        <v>4.012518708E9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6" t="s">
        <v>19</v>
      </c>
      <c r="B91" s="6" t="s">
        <v>456</v>
      </c>
      <c r="C91" s="6" t="s">
        <v>457</v>
      </c>
      <c r="D91" s="8">
        <v>4.012518786E9</v>
      </c>
      <c r="E91" s="6" t="s">
        <v>458</v>
      </c>
      <c r="F91" s="6" t="s">
        <v>459</v>
      </c>
      <c r="G91" s="6" t="s">
        <v>24</v>
      </c>
      <c r="H91" s="6" t="s">
        <v>277</v>
      </c>
      <c r="I91" s="8" t="s">
        <v>157</v>
      </c>
      <c r="J91" s="8" t="s">
        <v>26</v>
      </c>
      <c r="K91" s="9">
        <v>4.01251872E9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6" t="s">
        <v>19</v>
      </c>
      <c r="B92" s="6" t="s">
        <v>460</v>
      </c>
      <c r="C92" s="6" t="s">
        <v>461</v>
      </c>
      <c r="D92" s="8">
        <v>4.012518787E9</v>
      </c>
      <c r="E92" s="6" t="s">
        <v>462</v>
      </c>
      <c r="F92" s="6" t="s">
        <v>463</v>
      </c>
      <c r="G92" s="6" t="s">
        <v>24</v>
      </c>
      <c r="H92" s="6" t="s">
        <v>312</v>
      </c>
      <c r="I92" s="8" t="s">
        <v>215</v>
      </c>
      <c r="J92" s="8" t="s">
        <v>26</v>
      </c>
      <c r="K92" s="9">
        <v>4.012518732E9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6" t="s">
        <v>19</v>
      </c>
      <c r="B93" s="6" t="s">
        <v>464</v>
      </c>
      <c r="C93" s="6" t="s">
        <v>465</v>
      </c>
      <c r="D93" s="8">
        <v>4.012518788E9</v>
      </c>
      <c r="E93" s="6" t="s">
        <v>466</v>
      </c>
      <c r="F93" s="6" t="s">
        <v>467</v>
      </c>
      <c r="G93" s="6" t="s">
        <v>24</v>
      </c>
      <c r="H93" s="6" t="s">
        <v>351</v>
      </c>
      <c r="I93" s="8" t="s">
        <v>276</v>
      </c>
      <c r="J93" s="8" t="s">
        <v>26</v>
      </c>
      <c r="K93" s="9">
        <v>4.012518744E9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6" t="s">
        <v>19</v>
      </c>
      <c r="B94" s="6" t="s">
        <v>468</v>
      </c>
      <c r="C94" s="6" t="s">
        <v>469</v>
      </c>
      <c r="D94" s="8">
        <v>4.012518789E9</v>
      </c>
      <c r="E94" s="6" t="s">
        <v>470</v>
      </c>
      <c r="F94" s="6" t="s">
        <v>471</v>
      </c>
      <c r="G94" s="6" t="s">
        <v>24</v>
      </c>
      <c r="H94" s="6" t="s">
        <v>389</v>
      </c>
      <c r="I94" s="8" t="s">
        <v>332</v>
      </c>
      <c r="J94" s="8" t="s">
        <v>26</v>
      </c>
      <c r="K94" s="9">
        <v>4.012518756E9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6" t="s">
        <v>19</v>
      </c>
      <c r="B95" s="6" t="s">
        <v>472</v>
      </c>
      <c r="C95" s="6" t="s">
        <v>473</v>
      </c>
      <c r="D95" s="8">
        <v>4.01251879E9</v>
      </c>
      <c r="E95" s="6" t="s">
        <v>474</v>
      </c>
      <c r="F95" s="6" t="s">
        <v>475</v>
      </c>
      <c r="G95" s="6" t="s">
        <v>24</v>
      </c>
      <c r="H95" s="6" t="s">
        <v>421</v>
      </c>
      <c r="I95" s="8" t="s">
        <v>388</v>
      </c>
      <c r="J95" s="8" t="s">
        <v>26</v>
      </c>
      <c r="K95" s="9">
        <v>4.012518768E9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6" t="s">
        <v>19</v>
      </c>
      <c r="B96" s="6" t="s">
        <v>476</v>
      </c>
      <c r="C96" s="6" t="s">
        <v>477</v>
      </c>
      <c r="D96" s="8">
        <v>4.012518791E9</v>
      </c>
      <c r="E96" s="6" t="s">
        <v>478</v>
      </c>
      <c r="F96" s="6" t="s">
        <v>36</v>
      </c>
      <c r="G96" s="6" t="s">
        <v>24</v>
      </c>
      <c r="H96" s="6" t="s">
        <v>451</v>
      </c>
      <c r="I96" s="8" t="s">
        <v>436</v>
      </c>
      <c r="J96" s="8" t="s">
        <v>26</v>
      </c>
      <c r="K96" s="9">
        <v>4.01251878E9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6" t="s">
        <v>19</v>
      </c>
      <c r="B97" s="6" t="s">
        <v>479</v>
      </c>
      <c r="C97" s="6" t="s">
        <v>480</v>
      </c>
      <c r="D97" s="8">
        <v>4.012518792E9</v>
      </c>
      <c r="E97" s="6" t="s">
        <v>481</v>
      </c>
      <c r="F97" s="6" t="s">
        <v>481</v>
      </c>
      <c r="G97" s="6" t="s">
        <v>24</v>
      </c>
      <c r="H97" s="6" t="s">
        <v>482</v>
      </c>
      <c r="I97" s="8" t="s">
        <v>482</v>
      </c>
      <c r="J97" s="8" t="s">
        <v>26</v>
      </c>
      <c r="K97" s="9">
        <v>4.012518792E9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0.86"/>
    <col customWidth="1" min="3" max="3" width="12.57"/>
    <col customWidth="1" min="4" max="4" width="30.14"/>
    <col customWidth="1" min="5" max="5" width="11.29"/>
    <col customWidth="1" min="6" max="6" width="5.71"/>
    <col customWidth="1" min="7" max="7" width="7.86"/>
    <col customWidth="1" min="8" max="8" width="1.14"/>
    <col customWidth="1" min="9" max="10" width="15.0"/>
    <col customWidth="1" min="11" max="11" width="18.29"/>
    <col customWidth="1" min="12" max="12" width="3.43"/>
    <col customWidth="1" min="13" max="13" width="0.86"/>
    <col customWidth="1" min="14" max="14" width="13.14"/>
    <col customWidth="1" min="15" max="15" width="11.71"/>
    <col customWidth="1" min="16" max="26" width="9.14"/>
  </cols>
  <sheetData>
    <row r="1" ht="11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15.75" customHeight="1">
      <c r="A2" s="11"/>
      <c r="B2" s="12"/>
      <c r="C2" s="13"/>
      <c r="D2" s="14" t="s">
        <v>483</v>
      </c>
      <c r="E2" s="15" t="s">
        <v>484</v>
      </c>
      <c r="F2" s="16"/>
      <c r="G2" s="16"/>
      <c r="H2" s="16"/>
      <c r="I2" s="17" t="s">
        <v>485</v>
      </c>
      <c r="J2" s="18" t="s">
        <v>486</v>
      </c>
      <c r="K2" s="19">
        <f>NOW()</f>
        <v>45091.96663</v>
      </c>
      <c r="L2" s="20"/>
      <c r="M2" s="21"/>
      <c r="N2" s="22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11.25" customHeight="1">
      <c r="A3" s="11"/>
      <c r="B3" s="11"/>
      <c r="C3" s="11"/>
      <c r="D3" s="23"/>
      <c r="E3" s="23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4.5" customHeight="1">
      <c r="A4" s="11"/>
      <c r="B4" s="25"/>
      <c r="C4" s="26"/>
      <c r="D4" s="27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2.0" customHeight="1">
      <c r="A5" s="11"/>
      <c r="B5" s="28"/>
      <c r="C5" s="11" t="s">
        <v>487</v>
      </c>
      <c r="D5" s="29">
        <v>96.0</v>
      </c>
      <c r="E5" s="11"/>
      <c r="F5" s="11" t="s">
        <v>488</v>
      </c>
      <c r="G5" s="11"/>
      <c r="H5" s="30"/>
      <c r="I5" s="31" t="s">
        <v>489</v>
      </c>
      <c r="J5" s="32"/>
      <c r="K5" s="32"/>
      <c r="L5" s="11"/>
      <c r="M5" s="33"/>
      <c r="N5" s="33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2.0" customHeight="1">
      <c r="A6" s="11"/>
      <c r="B6" s="28"/>
      <c r="C6" s="11" t="s">
        <v>490</v>
      </c>
      <c r="D6" s="34">
        <v>4.0</v>
      </c>
      <c r="E6" s="11"/>
      <c r="F6" s="11" t="s">
        <v>491</v>
      </c>
      <c r="G6" s="11"/>
      <c r="H6" s="30"/>
      <c r="I6" s="35" t="s">
        <v>492</v>
      </c>
      <c r="J6" s="36"/>
      <c r="K6" s="36"/>
      <c r="L6" s="11"/>
      <c r="M6" s="11"/>
      <c r="N6" s="37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4.5" customHeight="1">
      <c r="A7" s="11"/>
      <c r="B7" s="38"/>
      <c r="C7" s="39"/>
      <c r="D7" s="40"/>
      <c r="E7" s="4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2.0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4.5" customHeight="1">
      <c r="A9" s="11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2.0" customHeight="1">
      <c r="A10" s="11"/>
      <c r="B10" s="28"/>
      <c r="C10" s="42" t="s">
        <v>493</v>
      </c>
      <c r="D10" s="11"/>
      <c r="E10" s="43" t="s">
        <v>494</v>
      </c>
      <c r="F10" s="32"/>
      <c r="G10" s="32"/>
      <c r="H10" s="11"/>
      <c r="I10" s="11"/>
      <c r="J10" s="11"/>
      <c r="K10" s="11"/>
      <c r="L10" s="11"/>
      <c r="M10" s="44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2.0" customHeight="1">
      <c r="A11" s="11"/>
      <c r="B11" s="2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4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2.0" customHeight="1">
      <c r="A12" s="11"/>
      <c r="B12" s="28"/>
      <c r="C12" s="45" t="s">
        <v>495</v>
      </c>
      <c r="D12" s="46" t="s">
        <v>496</v>
      </c>
      <c r="E12" s="47" t="s">
        <v>497</v>
      </c>
      <c r="F12" s="48" t="s">
        <v>498</v>
      </c>
      <c r="G12" s="49"/>
      <c r="H12" s="50" t="s">
        <v>499</v>
      </c>
      <c r="I12" s="51"/>
      <c r="J12" s="52" t="s">
        <v>496</v>
      </c>
      <c r="K12" s="53" t="str">
        <f>IF(H24&gt;1200,"per 2ml tube (µL)","")</f>
        <v>per 2ml tube (µL)</v>
      </c>
      <c r="L12" s="11"/>
      <c r="M12" s="44"/>
      <c r="N12" s="11"/>
      <c r="O12" s="54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2.0" customHeight="1">
      <c r="A13" s="11"/>
      <c r="B13" s="28"/>
      <c r="C13" s="55" t="str">
        <f>IF(VLOOKUP(E10,'PCR mixes'!A:AM,2,FALSE)="","",VLOOKUP(E10,'PCR mixes'!A:AM,2,FALSE))</f>
        <v>Ultrapure</v>
      </c>
      <c r="D13" s="56" t="str">
        <f>IF(VLOOKUP(E10,'PCR mixes'!A:AM,3,FALSE)="","",VLOOKUP(E10,'PCR mixes'!A:AM,3,FALSE))</f>
        <v>mQ</v>
      </c>
      <c r="E13" s="57"/>
      <c r="F13" s="58">
        <f>F24-SUM(F14:G23)</f>
        <v>10.4</v>
      </c>
      <c r="G13" s="49"/>
      <c r="H13" s="58">
        <f t="shared" ref="H13:H22" si="1">IF(F13="","",F13*($D$6+$D$5))</f>
        <v>1040</v>
      </c>
      <c r="I13" s="51"/>
      <c r="J13" s="59" t="str">
        <f t="shared" ref="J13:J22" si="2">D13</f>
        <v>mQ</v>
      </c>
      <c r="K13" s="60">
        <f t="shared" ref="K13:K22" si="3">IF(F13="","",IF($H$24&gt;1200,H13/2,""))</f>
        <v>520</v>
      </c>
      <c r="L13" s="11" t="str">
        <f t="shared" ref="L13:L22" si="4">IF(F13="","","O")</f>
        <v>O</v>
      </c>
      <c r="M13" s="44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2.0" customHeight="1">
      <c r="A14" s="11"/>
      <c r="B14" s="28"/>
      <c r="C14" s="55" t="str">
        <f>IF(VLOOKUP(E10,'PCR mixes'!A:AM,4,FALSE)="","",VLOOKUP(E10,'PCR mixes'!A:AM,4,FALSE))</f>
        <v>Phire Green Thermo Fisher</v>
      </c>
      <c r="D14" s="56" t="str">
        <f>IF(VLOOKUP(E10,'PCR mixes'!A:AM,5,FALSE)="","",VLOOKUP(E10,'PCR mixes'!A:AM,5,FALSE))</f>
        <v>PCR buffer</v>
      </c>
      <c r="E14" s="57" t="str">
        <f>IF(VLOOKUP(E10,'PCR mixes'!A:AM,6,FALSE)="","",CONCATENATE(VLOOKUP(E10,'PCR mixes'!A:AM,6,FALSE)," X"))</f>
        <v>5 X</v>
      </c>
      <c r="F14" s="58">
        <f>IF(VLOOKUP(E10,'PCR mixes'!A:AM,6,FALSE)="","",F24/VLOOKUP(E10,'PCR mixes'!A:AM,6,FALSE))</f>
        <v>4</v>
      </c>
      <c r="G14" s="49"/>
      <c r="H14" s="58">
        <f t="shared" si="1"/>
        <v>400</v>
      </c>
      <c r="I14" s="51"/>
      <c r="J14" s="59" t="str">
        <f t="shared" si="2"/>
        <v>PCR buffer</v>
      </c>
      <c r="K14" s="60">
        <f t="shared" si="3"/>
        <v>200</v>
      </c>
      <c r="L14" s="11" t="str">
        <f t="shared" si="4"/>
        <v>O</v>
      </c>
      <c r="M14" s="4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2.0" customHeight="1">
      <c r="A15" s="11"/>
      <c r="B15" s="28"/>
      <c r="C15" s="55" t="str">
        <f>IF(VLOOKUP(E10,'PCR mixes'!A:AM,8,FALSE)="","",VLOOKUP(E10,'PCR mixes'!A:AM,8,FALSE))</f>
        <v>Promega</v>
      </c>
      <c r="D15" s="56" t="str">
        <f>IF(VLOOKUP(E10,'PCR mixes'!A:AM,9,FALSE)="","",VLOOKUP(E10,'PCR mixes'!A:AM,9,FALSE))</f>
        <v>BSA</v>
      </c>
      <c r="E15" s="57" t="str">
        <f>IF(VLOOKUP(E10,'PCR mixes'!A:AM,10,FALSE)="","",VLOOKUP(E10,'PCR mixes'!A:AM,10,FALSE))</f>
        <v>10 mg/ml</v>
      </c>
      <c r="F15" s="58">
        <f>IF(VLOOKUP(E10,'PCR mixes'!A:AM,11,FALSE)="","",F24*(VLOOKUP(E10,'PCR mixes'!A:AM,11,FALSE)/25))</f>
        <v>0.8</v>
      </c>
      <c r="G15" s="49"/>
      <c r="H15" s="58">
        <f t="shared" si="1"/>
        <v>80</v>
      </c>
      <c r="I15" s="51"/>
      <c r="J15" s="59" t="str">
        <f t="shared" si="2"/>
        <v>BSA</v>
      </c>
      <c r="K15" s="60">
        <f t="shared" si="3"/>
        <v>40</v>
      </c>
      <c r="L15" s="11" t="str">
        <f t="shared" si="4"/>
        <v>O</v>
      </c>
      <c r="M15" s="44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2.0" customHeight="1">
      <c r="A16" s="11"/>
      <c r="B16" s="28"/>
      <c r="C16" s="55" t="str">
        <f>IF(VLOOKUP(E10,'PCR mixes'!A:AM,12,FALSE)="","",VLOOKUP(E10,'PCR mixes'!A:AM,12,FALSE))</f>
        <v/>
      </c>
      <c r="D16" s="56" t="str">
        <f>IF(VLOOKUP(E10,'PCR mixes'!A:AM,13,FALSE)="","",VLOOKUP(E10,'PCR mixes'!A:AM,13,FALSE))</f>
        <v/>
      </c>
      <c r="E16" s="57" t="str">
        <f>IF(VLOOKUP(E10,'PCR mixes'!A:AM,14,FALSE)="","",VLOOKUP(E10,'PCR mixes'!A:AM,14,FALSE))</f>
        <v/>
      </c>
      <c r="F16" s="61" t="str">
        <f>IF(VLOOKUP(E10,'PCR mixes'!A:AM,15,FALSE)="","",F24*(VLOOKUP(E10,'PCR mixes'!A:AM,15,FALSE)/25))</f>
        <v/>
      </c>
      <c r="G16" s="49"/>
      <c r="H16" s="58" t="str">
        <f t="shared" si="1"/>
        <v/>
      </c>
      <c r="I16" s="51"/>
      <c r="J16" s="59" t="str">
        <f t="shared" si="2"/>
        <v/>
      </c>
      <c r="K16" s="60" t="str">
        <f t="shared" si="3"/>
        <v/>
      </c>
      <c r="L16" s="11" t="str">
        <f t="shared" si="4"/>
        <v/>
      </c>
      <c r="M16" s="44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2.0" customHeight="1">
      <c r="A17" s="11"/>
      <c r="B17" s="28"/>
      <c r="C17" s="55" t="str">
        <f>IF(VLOOKUP(E10,'PCR mixes'!A:AM,16,FALSE)="","",VLOOKUP(E10,'PCR mixes'!A:AM,16,FALSE))</f>
        <v/>
      </c>
      <c r="D17" s="56" t="str">
        <f>IF(VLOOKUP(E10,'PCR mixes'!A:AM,17,FALSE)="","",VLOOKUP(E10,'PCR mixes'!A:AM,17,FALSE))</f>
        <v/>
      </c>
      <c r="E17" s="57" t="str">
        <f>IF(VLOOKUP(E10,'PCR mixes'!A:AM,18,FALSE)="","",VLOOKUP(E10,'PCR mixes'!A:AM,18,FALSE))</f>
        <v/>
      </c>
      <c r="F17" s="61" t="str">
        <f>IF(VLOOKUP(E10,'PCR mixes'!A:AM,19,FALSE)="","",F24*(VLOOKUP(E10,'PCR mixes'!A:AM,19,FALSE)/25))</f>
        <v/>
      </c>
      <c r="G17" s="49"/>
      <c r="H17" s="58" t="str">
        <f t="shared" si="1"/>
        <v/>
      </c>
      <c r="I17" s="51"/>
      <c r="J17" s="59" t="str">
        <f t="shared" si="2"/>
        <v/>
      </c>
      <c r="K17" s="60" t="str">
        <f t="shared" si="3"/>
        <v/>
      </c>
      <c r="L17" s="11" t="str">
        <f t="shared" si="4"/>
        <v/>
      </c>
      <c r="M17" s="44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2.0" customHeight="1">
      <c r="A18" s="11"/>
      <c r="B18" s="28"/>
      <c r="C18" s="55" t="str">
        <f>IF(VLOOKUP(E10,'PCR mixes'!A:AM,20,FALSE)="","",VLOOKUP(E10,'PCR mixes'!A:AM,20,FALSE))</f>
        <v/>
      </c>
      <c r="D18" s="56" t="str">
        <f>IF(VLOOKUP(E10,'PCR mixes'!A:AM,21,FALSE)="","",VLOOKUP(E10,'PCR mixes'!A:AM,21,FALSE))</f>
        <v/>
      </c>
      <c r="E18" s="57" t="str">
        <f>IF(VLOOKUP(E10,'PCR mixes'!A:AM,22,FALSE)="","",VLOOKUP(E10,'PCR mixes'!A:AM,22,FALSE))</f>
        <v/>
      </c>
      <c r="F18" s="62" t="str">
        <f>IF(VLOOKUP(E10,'PCR mixes'!A:AM,23,FALSE)="","",F24*(VLOOKUP(E10,'PCR mixes'!A:AM,23,FALSE)/25))</f>
        <v/>
      </c>
      <c r="G18" s="51"/>
      <c r="H18" s="58" t="str">
        <f t="shared" si="1"/>
        <v/>
      </c>
      <c r="I18" s="51"/>
      <c r="J18" s="59" t="str">
        <f t="shared" si="2"/>
        <v/>
      </c>
      <c r="K18" s="60" t="str">
        <f t="shared" si="3"/>
        <v/>
      </c>
      <c r="L18" s="11" t="str">
        <f t="shared" si="4"/>
        <v/>
      </c>
      <c r="M18" s="44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2.0" customHeight="1">
      <c r="A19" s="11"/>
      <c r="B19" s="28"/>
      <c r="C19" s="55" t="str">
        <f>IF(VLOOKUP(E10,'PCR mixes'!A:AM,24,FALSE)="","",VLOOKUP(E10,'PCR mixes'!A:AM,24,FALSE))</f>
        <v/>
      </c>
      <c r="D19" s="63" t="s">
        <v>500</v>
      </c>
      <c r="E19" s="57" t="str">
        <f>IF(VLOOKUP(E10,'PCR mixes'!A:AM,26,FALSE)="","",VLOOKUP(E10,'PCR mixes'!A:AM,26,FALSE))</f>
        <v>10 pMol/ul</v>
      </c>
      <c r="F19" s="64">
        <v>1.0</v>
      </c>
      <c r="G19" s="49"/>
      <c r="H19" s="58">
        <f t="shared" si="1"/>
        <v>100</v>
      </c>
      <c r="I19" s="51"/>
      <c r="J19" s="59" t="str">
        <f t="shared" si="2"/>
        <v>ONT_LCO1490, ONT_LepF1</v>
      </c>
      <c r="K19" s="60">
        <f t="shared" si="3"/>
        <v>50</v>
      </c>
      <c r="L19" s="11" t="str">
        <f t="shared" si="4"/>
        <v>O</v>
      </c>
      <c r="M19" s="44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2.0" customHeight="1">
      <c r="A20" s="11"/>
      <c r="B20" s="28"/>
      <c r="C20" s="55" t="str">
        <f>IF(VLOOKUP(E10,'PCR mixes'!A:AM,28,FALSE)="","",VLOOKUP(E10,'PCR mixes'!A:AM,28,FALSE))</f>
        <v/>
      </c>
      <c r="D20" s="63" t="s">
        <v>501</v>
      </c>
      <c r="E20" s="57" t="str">
        <f>IF(VLOOKUP(E10,'PCR mixes'!A:AM,30,FALSE)="","",VLOOKUP(E10,'PCR mixes'!A:AM,30,FALSE))</f>
        <v>10 pMol/ul</v>
      </c>
      <c r="F20" s="64">
        <v>1.0</v>
      </c>
      <c r="G20" s="49"/>
      <c r="H20" s="58">
        <f t="shared" si="1"/>
        <v>100</v>
      </c>
      <c r="I20" s="51"/>
      <c r="J20" s="59" t="str">
        <f t="shared" si="2"/>
        <v>ONT_HCO2198, ONT_LepR1</v>
      </c>
      <c r="K20" s="60">
        <f t="shared" si="3"/>
        <v>50</v>
      </c>
      <c r="L20" s="11" t="str">
        <f t="shared" si="4"/>
        <v>O</v>
      </c>
      <c r="M20" s="44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2.0" customHeight="1">
      <c r="A21" s="11"/>
      <c r="B21" s="28"/>
      <c r="C21" s="55" t="str">
        <f>IF(VLOOKUP(E10,'PCR mixes'!A:AM,32,FALSE)="","",VLOOKUP(E10,'PCR mixes'!A:AM,24,FALSE))</f>
        <v/>
      </c>
      <c r="D21" s="56" t="str">
        <f>IF(VLOOKUP(E10,'PCR mixes'!A:AM,33,FALSE)="","",VLOOKUP(E10,'PCR mixes'!A:AM,33,FALSE))</f>
        <v>dNTP</v>
      </c>
      <c r="E21" s="57" t="str">
        <f>IF(VLOOKUP(E10,'PCR mixes'!A:AM,34,FALSE)="","",VLOOKUP(E10,'PCR mixes'!A:AM,34,FALSE))</f>
        <v>2,5 mM</v>
      </c>
      <c r="F21" s="58">
        <f>IF(VLOOKUP(E10,'PCR mixes'!A:AM,35,FALSE)="","",F24*(VLOOKUP(E10,'PCR mixes'!A:AM,35,FALSE)/25))</f>
        <v>0.4</v>
      </c>
      <c r="G21" s="49"/>
      <c r="H21" s="58">
        <f t="shared" si="1"/>
        <v>40</v>
      </c>
      <c r="I21" s="51"/>
      <c r="J21" s="59" t="str">
        <f t="shared" si="2"/>
        <v>dNTP</v>
      </c>
      <c r="K21" s="60">
        <f t="shared" si="3"/>
        <v>20</v>
      </c>
      <c r="L21" s="11" t="str">
        <f t="shared" si="4"/>
        <v>O</v>
      </c>
      <c r="M21" s="44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2.0" customHeight="1">
      <c r="A22" s="11"/>
      <c r="B22" s="28"/>
      <c r="C22" s="55" t="str">
        <f>IF(VLOOKUP(E10,'PCR mixes'!A:AM,36,FALSE)="","",VLOOKUP(E10,'PCR mixes'!A:AM,36,FALSE))</f>
        <v>Phire II HS Thermo Fisher</v>
      </c>
      <c r="D22" s="56" t="str">
        <f>IF(VLOOKUP(E10,'PCR mixes'!A:AM,37,FALSE)="","",VLOOKUP(E10,'PCR mixes'!A:AM,37,FALSE))</f>
        <v>Taq</v>
      </c>
      <c r="E22" s="57" t="str">
        <f>IF(VLOOKUP(E10,'PCR mixes'!A:AM,38,FALSE)="","",VLOOKUP(E10,'PCR mixes'!A:AM,38,FALSE))</f>
        <v/>
      </c>
      <c r="F22" s="64">
        <f>IF(VLOOKUP(E10,'PCR mixes'!A:AM,39,FALSE)="","",F24*(VLOOKUP(E10,'PCR mixes'!A:AM,39,FALSE)/25))</f>
        <v>0.4</v>
      </c>
      <c r="G22" s="49"/>
      <c r="H22" s="58">
        <f t="shared" si="1"/>
        <v>40</v>
      </c>
      <c r="I22" s="51"/>
      <c r="J22" s="65" t="str">
        <f t="shared" si="2"/>
        <v>Taq</v>
      </c>
      <c r="K22" s="60">
        <f t="shared" si="3"/>
        <v>20</v>
      </c>
      <c r="L22" s="11" t="str">
        <f t="shared" si="4"/>
        <v>O</v>
      </c>
      <c r="M22" s="44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2.0" customHeight="1">
      <c r="A23" s="11"/>
      <c r="B23" s="28"/>
      <c r="C23" s="55"/>
      <c r="D23" s="56" t="s">
        <v>502</v>
      </c>
      <c r="E23" s="66"/>
      <c r="F23" s="67">
        <v>2.0</v>
      </c>
      <c r="G23" s="51"/>
      <c r="H23" s="54"/>
      <c r="I23" s="11"/>
      <c r="J23" s="68"/>
      <c r="K23" s="11"/>
      <c r="L23" s="11"/>
      <c r="M23" s="44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2.0" customHeight="1">
      <c r="A24" s="11"/>
      <c r="B24" s="28"/>
      <c r="C24" s="11"/>
      <c r="D24" s="42" t="s">
        <v>503</v>
      </c>
      <c r="E24" s="42"/>
      <c r="F24" s="69">
        <v>20.0</v>
      </c>
      <c r="G24" s="32"/>
      <c r="H24" s="70">
        <f>SUM(H13:H23)</f>
        <v>1800</v>
      </c>
      <c r="J24" s="54"/>
      <c r="K24" s="71">
        <f>IF(SUM(K13:K23)=0,"",SUM(K13:K22))</f>
        <v>900</v>
      </c>
      <c r="L24" s="11"/>
      <c r="M24" s="44"/>
      <c r="N24" s="11"/>
      <c r="O24" s="72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4.5" customHeight="1">
      <c r="A25" s="11"/>
      <c r="B25" s="38"/>
      <c r="C25" s="39"/>
      <c r="D25" s="73"/>
      <c r="E25" s="73"/>
      <c r="F25" s="74"/>
      <c r="G25" s="74"/>
      <c r="H25" s="74"/>
      <c r="I25" s="74"/>
      <c r="J25" s="74"/>
      <c r="K25" s="39"/>
      <c r="L25" s="39"/>
      <c r="M25" s="40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2.0" customHeight="1">
      <c r="A26" s="11"/>
      <c r="B26" s="11"/>
      <c r="C26" s="11"/>
      <c r="D26" s="42"/>
      <c r="E26" s="42"/>
      <c r="F26" s="54"/>
      <c r="G26" s="54"/>
      <c r="H26" s="54"/>
      <c r="I26" s="54"/>
      <c r="J26" s="54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4.5" customHeight="1">
      <c r="A27" s="11"/>
      <c r="B27" s="25"/>
      <c r="C27" s="26"/>
      <c r="D27" s="26"/>
      <c r="E27" s="26"/>
      <c r="F27" s="26"/>
      <c r="G27" s="26"/>
      <c r="H27" s="27"/>
      <c r="I27" s="11"/>
      <c r="J27" s="25"/>
      <c r="K27" s="26"/>
      <c r="L27" s="26"/>
      <c r="M27" s="27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1.25" customHeight="1">
      <c r="A28" s="11"/>
      <c r="B28" s="28"/>
      <c r="C28" s="42" t="s">
        <v>504</v>
      </c>
      <c r="D28" s="42"/>
      <c r="E28" s="75" t="s">
        <v>505</v>
      </c>
      <c r="F28" s="32"/>
      <c r="G28" s="32"/>
      <c r="H28" s="44"/>
      <c r="I28" s="11"/>
      <c r="J28" s="28" t="s">
        <v>506</v>
      </c>
      <c r="K28" s="11"/>
      <c r="L28" s="11"/>
      <c r="M28" s="44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1.25" customHeight="1">
      <c r="A29" s="11"/>
      <c r="B29" s="28"/>
      <c r="C29" s="11"/>
      <c r="D29" s="11"/>
      <c r="E29" s="11"/>
      <c r="F29" s="11"/>
      <c r="G29" s="11"/>
      <c r="H29" s="44"/>
      <c r="I29" s="11"/>
      <c r="J29" s="28"/>
      <c r="K29" s="11"/>
      <c r="L29" s="11"/>
      <c r="M29" s="44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1.25" customHeight="1">
      <c r="A30" s="11"/>
      <c r="B30" s="28"/>
      <c r="C30" s="11" t="s">
        <v>507</v>
      </c>
      <c r="D30" s="11"/>
      <c r="E30" s="76">
        <f>VLOOKUP(E28,'PCR programs'!A:L,2,FALSE)</f>
        <v>40</v>
      </c>
      <c r="F30" s="11"/>
      <c r="G30" s="11"/>
      <c r="H30" s="44"/>
      <c r="I30" s="11"/>
      <c r="J30" s="28" t="s">
        <v>508</v>
      </c>
      <c r="K30" s="11"/>
      <c r="L30" s="11"/>
      <c r="M30" s="4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1.25" customHeight="1">
      <c r="A31" s="11"/>
      <c r="B31" s="28"/>
      <c r="C31" s="11"/>
      <c r="D31" s="11"/>
      <c r="E31" s="11"/>
      <c r="F31" s="11"/>
      <c r="G31" s="11"/>
      <c r="H31" s="44"/>
      <c r="I31" s="11"/>
      <c r="J31" s="28"/>
      <c r="K31" s="11"/>
      <c r="L31" s="11"/>
      <c r="M31" s="44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1.25" customHeight="1">
      <c r="A32" s="11"/>
      <c r="B32" s="28"/>
      <c r="C32" s="11"/>
      <c r="D32" s="11"/>
      <c r="E32" s="76" t="s">
        <v>509</v>
      </c>
      <c r="G32" s="76" t="s">
        <v>510</v>
      </c>
      <c r="H32" s="44"/>
      <c r="I32" s="11"/>
      <c r="J32" s="28" t="s">
        <v>511</v>
      </c>
      <c r="K32" s="11"/>
      <c r="L32" s="11"/>
      <c r="M32" s="44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1.25" customHeight="1">
      <c r="A33" s="11"/>
      <c r="B33" s="28"/>
      <c r="C33" s="11" t="s">
        <v>512</v>
      </c>
      <c r="D33" s="11"/>
      <c r="E33" s="77" t="str">
        <f>VLOOKUP(E28,'PCR programs'!A:L,3,FALSE)</f>
        <v>98</v>
      </c>
      <c r="F33" s="11" t="s">
        <v>513</v>
      </c>
      <c r="G33" s="78" t="str">
        <f>VLOOKUP(E28,'PCR programs'!A:L,4,FALSE)</f>
        <v>0:00:30</v>
      </c>
      <c r="H33" s="79"/>
      <c r="I33" s="11"/>
      <c r="J33" s="28" t="s">
        <v>514</v>
      </c>
      <c r="L33" s="11"/>
      <c r="M33" s="44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1.25" customHeight="1">
      <c r="A34" s="11"/>
      <c r="B34" s="28"/>
      <c r="C34" s="11" t="s">
        <v>515</v>
      </c>
      <c r="D34" s="11"/>
      <c r="E34" s="77" t="str">
        <f>VLOOKUP(E28,'PCR programs'!A:L,5,FALSE)</f>
        <v>98</v>
      </c>
      <c r="F34" s="11" t="s">
        <v>513</v>
      </c>
      <c r="G34" s="78" t="str">
        <f>VLOOKUP(E28,'PCR programs'!A:L,6,FALSE)</f>
        <v>0:00:05</v>
      </c>
      <c r="H34" s="79"/>
      <c r="I34" s="11"/>
      <c r="J34" s="28" t="s">
        <v>516</v>
      </c>
      <c r="K34" s="80">
        <f>51/94</f>
        <v>0.5425531915</v>
      </c>
      <c r="L34" s="11"/>
      <c r="M34" s="44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1.25" customHeight="1">
      <c r="A35" s="11"/>
      <c r="B35" s="28"/>
      <c r="C35" s="11" t="s">
        <v>517</v>
      </c>
      <c r="D35" s="11"/>
      <c r="E35" s="77" t="str">
        <f>VLOOKUP(E28,'PCR programs'!A:L,7,FALSE)</f>
        <v>48</v>
      </c>
      <c r="F35" s="11" t="s">
        <v>513</v>
      </c>
      <c r="G35" s="78" t="str">
        <f>VLOOKUP(E28,'PCR programs'!A:L,8,FALSE)</f>
        <v>0:00:10</v>
      </c>
      <c r="H35" s="79"/>
      <c r="I35" s="11"/>
      <c r="J35" s="28"/>
      <c r="K35" s="11"/>
      <c r="L35" s="11"/>
      <c r="M35" s="44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1.25" customHeight="1">
      <c r="A36" s="11"/>
      <c r="B36" s="28"/>
      <c r="C36" s="11" t="s">
        <v>518</v>
      </c>
      <c r="D36" s="11"/>
      <c r="E36" s="77" t="str">
        <f>VLOOKUP(E28,'PCR programs'!A:L,9,FALSE)</f>
        <v>72</v>
      </c>
      <c r="F36" s="11" t="s">
        <v>513</v>
      </c>
      <c r="G36" s="78" t="str">
        <f>VLOOKUP(E28,'PCR programs'!A:L,10,FALSE)</f>
        <v>0:00:15</v>
      </c>
      <c r="H36" s="79"/>
      <c r="I36" s="11"/>
      <c r="J36" s="28"/>
      <c r="K36" s="11"/>
      <c r="L36" s="11"/>
      <c r="M36" s="44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1.25" customHeight="1">
      <c r="A37" s="11"/>
      <c r="B37" s="28"/>
      <c r="C37" s="11" t="s">
        <v>519</v>
      </c>
      <c r="D37" s="11"/>
      <c r="E37" s="77" t="str">
        <f>VLOOKUP(E28,'PCR programs'!A:L,11,FALSE)</f>
        <v>72</v>
      </c>
      <c r="F37" s="11" t="s">
        <v>513</v>
      </c>
      <c r="G37" s="78" t="str">
        <f>VLOOKUP(E28,'PCR programs'!A:L,12,FALSE)</f>
        <v>0:05:00</v>
      </c>
      <c r="H37" s="79"/>
      <c r="I37" s="11"/>
      <c r="J37" s="28"/>
      <c r="K37" s="11"/>
      <c r="L37" s="11"/>
      <c r="M37" s="44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1.25" customHeight="1">
      <c r="A38" s="11"/>
      <c r="B38" s="28"/>
      <c r="C38" s="11" t="s">
        <v>520</v>
      </c>
      <c r="D38" s="11"/>
      <c r="E38" s="30">
        <v>12.0</v>
      </c>
      <c r="F38" s="11" t="s">
        <v>513</v>
      </c>
      <c r="G38" s="76" t="s">
        <v>521</v>
      </c>
      <c r="H38" s="81"/>
      <c r="I38" s="11"/>
      <c r="J38" s="28"/>
      <c r="K38" s="11"/>
      <c r="L38" s="11"/>
      <c r="M38" s="44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4.5" customHeight="1">
      <c r="A39" s="11"/>
      <c r="B39" s="38"/>
      <c r="C39" s="39"/>
      <c r="D39" s="39"/>
      <c r="E39" s="39"/>
      <c r="F39" s="39"/>
      <c r="G39" s="39"/>
      <c r="H39" s="40"/>
      <c r="I39" s="11"/>
      <c r="J39" s="38"/>
      <c r="K39" s="39"/>
      <c r="L39" s="39"/>
      <c r="M39" s="40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1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1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1.25" hidden="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1.25" hidden="1" customHeight="1">
      <c r="A43" s="11"/>
      <c r="B43" s="11"/>
      <c r="C43" s="82" t="s">
        <v>522</v>
      </c>
      <c r="D43" s="82"/>
      <c r="E43" s="42"/>
      <c r="F43" s="82"/>
      <c r="G43" s="11"/>
      <c r="H43" s="11"/>
      <c r="I43" s="82"/>
      <c r="J43" s="42"/>
      <c r="K43" s="11"/>
      <c r="L43" s="82"/>
      <c r="M43" s="11"/>
      <c r="N43" s="82"/>
      <c r="O43" s="82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1.25" hidden="1" customHeight="1">
      <c r="A44" s="11">
        <v>1.0</v>
      </c>
      <c r="B44" s="11"/>
      <c r="C44" s="83" t="str">
        <f>'PCR primers'!A2</f>
        <v>ONT_LepF1</v>
      </c>
      <c r="D44" s="83"/>
      <c r="E44" s="83"/>
      <c r="F44" s="84"/>
      <c r="G44" s="11"/>
      <c r="H44" s="11"/>
      <c r="I44" s="84"/>
      <c r="J44" s="11"/>
      <c r="K44" s="11"/>
      <c r="L44" s="83"/>
      <c r="M44" s="11"/>
      <c r="N44" s="83"/>
      <c r="O44" s="83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1.25" hidden="1" customHeight="1">
      <c r="A45" s="11">
        <v>2.0</v>
      </c>
      <c r="B45" s="11"/>
      <c r="C45" s="83" t="str">
        <f>'PCR primers'!A3</f>
        <v>ONT_LepR1</v>
      </c>
      <c r="D45" s="83"/>
      <c r="E45" s="83"/>
      <c r="F45" s="84"/>
      <c r="G45" s="11"/>
      <c r="H45" s="11"/>
      <c r="I45" s="84"/>
      <c r="J45" s="11"/>
      <c r="K45" s="11"/>
      <c r="L45" s="83"/>
      <c r="M45" s="11"/>
      <c r="N45" s="83"/>
      <c r="O45" s="8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1.25" hidden="1" customHeight="1">
      <c r="A46" s="11">
        <v>3.0</v>
      </c>
      <c r="B46" s="11"/>
      <c r="C46" s="83" t="str">
        <f>'PCR primers'!A4</f>
        <v>ONT_LCO1490, ONT_LepF1</v>
      </c>
      <c r="D46" s="83"/>
      <c r="E46" s="83"/>
      <c r="F46" s="84"/>
      <c r="G46" s="11"/>
      <c r="H46" s="11"/>
      <c r="I46" s="84"/>
      <c r="J46" s="11"/>
      <c r="K46" s="11"/>
      <c r="L46" s="83"/>
      <c r="M46" s="11"/>
      <c r="N46" s="83"/>
      <c r="O46" s="83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1.25" hidden="1" customHeight="1">
      <c r="A47" s="11">
        <v>4.0</v>
      </c>
      <c r="B47" s="11"/>
      <c r="C47" s="83" t="str">
        <f>'PCR primers'!A5</f>
        <v>ONT_HCO2198, ONT_LepR1</v>
      </c>
      <c r="D47" s="83"/>
      <c r="E47" s="83"/>
      <c r="F47" s="84"/>
      <c r="G47" s="11"/>
      <c r="H47" s="11"/>
      <c r="I47" s="84"/>
      <c r="J47" s="11"/>
      <c r="K47" s="11"/>
      <c r="L47" s="83"/>
      <c r="M47" s="11"/>
      <c r="N47" s="83"/>
      <c r="O47" s="83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1.25" hidden="1" customHeight="1">
      <c r="A48" s="11">
        <v>5.0</v>
      </c>
      <c r="B48" s="11"/>
      <c r="C48" s="83" t="str">
        <f>'PCR primers'!A6</f>
        <v>IDT_mlCOIintF</v>
      </c>
      <c r="D48" s="83"/>
      <c r="E48" s="83"/>
      <c r="F48" s="84"/>
      <c r="G48" s="11"/>
      <c r="H48" s="11"/>
      <c r="I48" s="84"/>
      <c r="J48" s="11"/>
      <c r="K48" s="11"/>
      <c r="L48" s="83"/>
      <c r="M48" s="11"/>
      <c r="N48" s="83"/>
      <c r="O48" s="83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1.25" hidden="1" customHeight="1">
      <c r="A49" s="11">
        <v>6.0</v>
      </c>
      <c r="B49" s="11"/>
      <c r="C49" s="83" t="str">
        <f>'PCR primers'!A7</f>
        <v>IDT_HCO2198</v>
      </c>
      <c r="D49" s="83"/>
      <c r="E49" s="83"/>
      <c r="F49" s="84"/>
      <c r="G49" s="11"/>
      <c r="H49" s="11"/>
      <c r="I49" s="84"/>
      <c r="J49" s="11"/>
      <c r="K49" s="11"/>
      <c r="L49" s="83"/>
      <c r="M49" s="11"/>
      <c r="N49" s="83"/>
      <c r="O49" s="83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1.25" hidden="1" customHeight="1">
      <c r="A50" s="11">
        <v>7.0</v>
      </c>
      <c r="B50" s="11"/>
      <c r="C50" s="83" t="str">
        <f>'PCR primers'!A8</f>
        <v>IDT_NF1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1.25" hidden="1" customHeight="1">
      <c r="A51" s="11">
        <v>8.0</v>
      </c>
      <c r="B51" s="11"/>
      <c r="C51" s="83" t="str">
        <f>'PCR primers'!A9</f>
        <v>IDT_18Sr2b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1.25" hidden="1" customHeight="1">
      <c r="A52" s="11">
        <v>9.0</v>
      </c>
      <c r="B52" s="11"/>
      <c r="C52" s="83" t="str">
        <f>'PCR primers'!A10</f>
        <v>IDT_ITS3NGSmix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1.25" hidden="1" customHeight="1">
      <c r="A53" s="11">
        <v>10.0</v>
      </c>
      <c r="B53" s="11"/>
      <c r="C53" s="83" t="str">
        <f>'PCR primers'!A11</f>
        <v>IDT_ITS4NGSuni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1.25" hidden="1" customHeight="1">
      <c r="A54" s="11">
        <v>11.0</v>
      </c>
      <c r="B54" s="11"/>
      <c r="C54" s="83" t="str">
        <f>'PCR primers'!A12</f>
        <v>IDT_V4f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1.25" hidden="1" customHeight="1">
      <c r="A55" s="11">
        <v>12.0</v>
      </c>
      <c r="B55" s="11"/>
      <c r="C55" s="83" t="str">
        <f>'PCR primers'!A13</f>
        <v>IDT_TAReukREV3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1.25" hidden="1" customHeight="1">
      <c r="A56" s="11">
        <v>13.0</v>
      </c>
      <c r="B56" s="11"/>
      <c r="C56" s="83" t="str">
        <f>'PCR primers'!A14</f>
        <v>ONT_Diatom_708F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1.25" hidden="1" customHeight="1">
      <c r="A57" s="11">
        <v>14.0</v>
      </c>
      <c r="B57" s="11"/>
      <c r="C57" s="83" t="str">
        <f>'PCR primers'!A15</f>
        <v>ONT_Diatom_R3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1.25" hidden="1" customHeight="1">
      <c r="A58" s="11">
        <v>15.0</v>
      </c>
      <c r="B58" s="11"/>
      <c r="C58" s="83" t="str">
        <f>'PCR primers'!A16</f>
        <v>ONT_jgLCO1490_N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1.25" hidden="1" customHeight="1">
      <c r="A59" s="11">
        <v>16.0</v>
      </c>
      <c r="B59" s="11"/>
      <c r="C59" s="83" t="str">
        <f>'PCR primers'!A17</f>
        <v>ONT_jgHCO2198_N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1.25" hidden="1" customHeight="1">
      <c r="A60" s="11">
        <v>17.0</v>
      </c>
      <c r="B60" s="11"/>
      <c r="C60" s="83" t="str">
        <f>'PCR primers'!A18</f>
        <v>WormA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1.25" hidden="1" customHeight="1">
      <c r="A61" s="11">
        <v>18.0</v>
      </c>
      <c r="B61" s="11"/>
      <c r="C61" s="83" t="str">
        <f>'PCR primers'!A19</f>
        <v>WormB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1.25" hidden="1" customHeight="1">
      <c r="A62" s="11">
        <v>19.0</v>
      </c>
      <c r="B62" s="11"/>
      <c r="C62" s="83" t="str">
        <f>'PCR primers'!A20</f>
        <v/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1.25" hidden="1" customHeight="1">
      <c r="A63" s="11">
        <v>20.0</v>
      </c>
      <c r="B63" s="11"/>
      <c r="C63" s="83" t="str">
        <f>'PCR primers'!A21</f>
        <v/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1.25" hidden="1" customHeight="1">
      <c r="A64" s="11">
        <v>21.0</v>
      </c>
      <c r="B64" s="11"/>
      <c r="C64" s="83" t="str">
        <f>'PCR primers'!A22</f>
        <v/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1.25" hidden="1" customHeight="1">
      <c r="A65" s="11">
        <v>22.0</v>
      </c>
      <c r="B65" s="11"/>
      <c r="C65" s="83" t="str">
        <f>'PCR primers'!A23</f>
        <v/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1.25" hidden="1" customHeight="1">
      <c r="A66" s="11">
        <v>23.0</v>
      </c>
      <c r="B66" s="11"/>
      <c r="C66" s="83" t="str">
        <f>'PCR primers'!A24</f>
        <v/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1.25" hidden="1" customHeight="1">
      <c r="A67" s="11">
        <v>24.0</v>
      </c>
      <c r="B67" s="11"/>
      <c r="C67" s="83" t="str">
        <f>'PCR primers'!A25</f>
        <v/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1.25" hidden="1" customHeight="1">
      <c r="A68" s="11">
        <v>25.0</v>
      </c>
      <c r="B68" s="11"/>
      <c r="C68" s="83" t="str">
        <f>'PCR primers'!A26</f>
        <v/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1.25" hidden="1" customHeight="1">
      <c r="A69" s="11">
        <v>26.0</v>
      </c>
      <c r="B69" s="11"/>
      <c r="C69" s="83" t="str">
        <f>'PCR primers'!A27</f>
        <v/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1.25" hidden="1" customHeight="1">
      <c r="A70" s="11">
        <v>27.0</v>
      </c>
      <c r="B70" s="11"/>
      <c r="C70" s="83" t="str">
        <f>'PCR primers'!A28</f>
        <v/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1.25" hidden="1" customHeight="1">
      <c r="A71" s="11">
        <v>28.0</v>
      </c>
      <c r="B71" s="11"/>
      <c r="C71" s="83" t="str">
        <f>'PCR primers'!A29</f>
        <v/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1.25" hidden="1" customHeight="1">
      <c r="A72" s="11">
        <v>29.0</v>
      </c>
      <c r="B72" s="11"/>
      <c r="C72" s="83" t="str">
        <f>'PCR primers'!A30</f>
        <v/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1.25" hidden="1" customHeight="1">
      <c r="A73" s="11">
        <v>30.0</v>
      </c>
      <c r="B73" s="11"/>
      <c r="C73" s="83" t="str">
        <f>'PCR primers'!A31</f>
        <v>primer 30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1.25" hidden="1" customHeight="1">
      <c r="A74" s="11"/>
      <c r="B74" s="11"/>
      <c r="C74" s="83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1.25" hidden="1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1.25" hidden="1" customHeight="1">
      <c r="A76" s="11"/>
      <c r="B76" s="11"/>
      <c r="C76" s="42" t="s">
        <v>523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1.25" hidden="1" customHeight="1">
      <c r="A77" s="11">
        <v>1.0</v>
      </c>
      <c r="B77" s="11"/>
      <c r="C77" s="11" t="str">
        <f>'PCR mixes'!A3</f>
        <v>Default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1.25" hidden="1" customHeight="1">
      <c r="A78" s="11">
        <v>2.0</v>
      </c>
      <c r="B78" s="11"/>
      <c r="C78" s="11" t="str">
        <f>'PCR mixes'!A4</f>
        <v>Phire II Hot Start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1.25" hidden="1" customHeight="1">
      <c r="A79" s="11">
        <v>3.0</v>
      </c>
      <c r="B79" s="11"/>
      <c r="C79" s="11" t="str">
        <f>'PCR mixes'!A5</f>
        <v>KAPA HiFi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1.25" hidden="1" customHeight="1">
      <c r="A80" s="11">
        <v>4.0</v>
      </c>
      <c r="B80" s="11"/>
      <c r="C80" s="11" t="str">
        <f>'PCR mixes'!A6</f>
        <v>TaqMan Env Master Mix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1.25" hidden="1" customHeight="1">
      <c r="A81" s="11">
        <v>5.0</v>
      </c>
      <c r="B81" s="11"/>
      <c r="C81" s="11" t="str">
        <f>'PCR mixes'!A7</f>
        <v>Platinum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1.25" hidden="1" customHeight="1">
      <c r="A82" s="11">
        <v>6.0</v>
      </c>
      <c r="B82" s="11"/>
      <c r="C82" s="11" t="str">
        <f>'PCR mixes'!A8</f>
        <v>Phusion HF plant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1.25" hidden="1" customHeight="1">
      <c r="A83" s="11">
        <v>7.0</v>
      </c>
      <c r="B83" s="11"/>
      <c r="C83" s="11" t="str">
        <f>'PCR mixes'!A9</f>
        <v>aDNA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1.25" hidden="1" customHeight="1">
      <c r="A84" s="11">
        <v>8.0</v>
      </c>
      <c r="B84" s="11"/>
      <c r="C84" s="11" t="str">
        <f>'PCR mixes'!A10</f>
        <v>KewmatK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1.25" hidden="1" customHeight="1">
      <c r="A85" s="11">
        <v>9.0</v>
      </c>
      <c r="B85" s="11"/>
      <c r="C85" s="11" t="str">
        <f>'PCR mixes'!A11</f>
        <v>LepCOIHS2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1.25" hidden="1" customHeight="1">
      <c r="A86" s="11">
        <v>10.0</v>
      </c>
      <c r="B86" s="11"/>
      <c r="C86" s="11" t="str">
        <f>'PCR mixes'!A12</f>
        <v>BirdMix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1.25" hidden="1" customHeight="1">
      <c r="A87" s="11">
        <v>11.0</v>
      </c>
      <c r="B87" s="11"/>
      <c r="C87" s="11" t="str">
        <f>'PCR mixes'!A13</f>
        <v>BirdMix+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1.25" hidden="1" customHeight="1">
      <c r="A88" s="11">
        <v>12.0</v>
      </c>
      <c r="B88" s="11"/>
      <c r="C88" s="11" t="str">
        <f>'PCR mixes'!A14</f>
        <v>28S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1.25" hidden="1" customHeight="1">
      <c r="A89" s="11">
        <v>13.0</v>
      </c>
      <c r="B89" s="11"/>
      <c r="C89" s="11" t="str">
        <f>'PCR mixes'!A15</f>
        <v>Phire II BSA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1.25" hidden="1" customHeight="1">
      <c r="A90" s="11">
        <v>14.0</v>
      </c>
      <c r="B90" s="11"/>
      <c r="C90" s="11" t="str">
        <f>'PCR mixes'!A16</f>
        <v>Phire II Q sol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1.25" hidden="1" customHeight="1">
      <c r="A91" s="11">
        <v>15.0</v>
      </c>
      <c r="B91" s="11"/>
      <c r="C91" s="11" t="str">
        <f>'PCR mixes'!A17</f>
        <v>Phire II MgCl2 BSA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1.25" hidden="1" customHeight="1">
      <c r="A92" s="11">
        <v>16.0</v>
      </c>
      <c r="B92" s="11"/>
      <c r="C92" s="11" t="str">
        <f>'PCR mixes'!A18</f>
        <v>Phire II Q sol MgCl2 BSA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1.25" hidden="1" customHeight="1">
      <c r="A93" s="11">
        <v>17.0</v>
      </c>
      <c r="B93" s="11"/>
      <c r="C93" s="11" t="str">
        <f>'PCR mixes'!A19</f>
        <v>trnLF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1.25" hidden="1" customHeight="1">
      <c r="A94" s="11">
        <v>18.0</v>
      </c>
      <c r="B94" s="11"/>
      <c r="C94" s="11" t="str">
        <f>'PCR mixes'!A20</f>
        <v>matK1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1.25" hidden="1" customHeight="1">
      <c r="A95" s="11">
        <v>19.0</v>
      </c>
      <c r="B95" s="11"/>
      <c r="C95" s="11" t="str">
        <f>'PCR mixes'!A21</f>
        <v>Phire plant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1.25" hidden="1" customHeight="1">
      <c r="A96" s="11">
        <v>20.0</v>
      </c>
      <c r="B96" s="11"/>
      <c r="C96" s="11" t="str">
        <f>'PCR mixes'!A22</f>
        <v>ITS_Nepenthes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1.25" hidden="1" customHeight="1">
      <c r="A97" s="11">
        <v>21.0</v>
      </c>
      <c r="B97" s="11"/>
      <c r="C97" s="11" t="str">
        <f>'PCR mixes'!A23</f>
        <v>mix 21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1.25" hidden="1" customHeight="1">
      <c r="A98" s="11">
        <v>22.0</v>
      </c>
      <c r="B98" s="11"/>
      <c r="C98" s="11" t="str">
        <f>'PCR mixes'!A24</f>
        <v>mix 22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1.25" hidden="1" customHeight="1">
      <c r="A99" s="11">
        <v>23.0</v>
      </c>
      <c r="B99" s="11"/>
      <c r="C99" s="11" t="str">
        <f>'PCR mixes'!A25</f>
        <v>mix 23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1.25" hidden="1" customHeight="1">
      <c r="A100" s="11">
        <v>24.0</v>
      </c>
      <c r="B100" s="11"/>
      <c r="C100" s="11" t="str">
        <f>'PCR mixes'!A26</f>
        <v>mix 24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1.25" hidden="1" customHeight="1">
      <c r="A101" s="11">
        <v>25.0</v>
      </c>
      <c r="B101" s="11"/>
      <c r="C101" s="11" t="str">
        <f>'PCR mixes'!A27</f>
        <v>mix 25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1.25" hidden="1" customHeight="1">
      <c r="A102" s="11">
        <v>26.0</v>
      </c>
      <c r="B102" s="11"/>
      <c r="C102" s="11" t="str">
        <f>'PCR mixes'!A28</f>
        <v>mix 26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1.25" hidden="1" customHeight="1">
      <c r="A103" s="11">
        <v>27.0</v>
      </c>
      <c r="B103" s="11"/>
      <c r="C103" s="11" t="str">
        <f>'PCR mixes'!A29</f>
        <v>mix 27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1.25" hidden="1" customHeight="1">
      <c r="A104" s="11">
        <v>28.0</v>
      </c>
      <c r="B104" s="11"/>
      <c r="C104" s="11" t="str">
        <f>'PCR mixes'!A30</f>
        <v>mix 28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1.25" hidden="1" customHeight="1">
      <c r="A105" s="11">
        <v>29.0</v>
      </c>
      <c r="B105" s="11"/>
      <c r="C105" s="11" t="str">
        <f>'PCR mixes'!A31</f>
        <v>mix 29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1.25" hidden="1" customHeight="1">
      <c r="A106" s="11">
        <v>30.0</v>
      </c>
      <c r="B106" s="11"/>
      <c r="C106" s="11" t="str">
        <f>'PCR mixes'!A32</f>
        <v>mix 30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1.25" hidden="1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1.25" hidden="1" customHeight="1">
      <c r="A108" s="11"/>
      <c r="B108" s="11"/>
      <c r="C108" s="42" t="s">
        <v>524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1.25" hidden="1" customHeight="1">
      <c r="A109" s="11">
        <v>1.0</v>
      </c>
      <c r="B109" s="11"/>
      <c r="C109" s="11" t="str">
        <f>'PCR programs'!A2</f>
        <v>50-40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1.25" hidden="1" customHeight="1">
      <c r="A110" s="11">
        <v>2.0</v>
      </c>
      <c r="B110" s="11"/>
      <c r="C110" s="11" t="str">
        <f>'PCR programs'!A3</f>
        <v>Phire II Hot Start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1.25" hidden="1" customHeight="1">
      <c r="A111" s="11">
        <v>3.0</v>
      </c>
      <c r="B111" s="11"/>
      <c r="C111" s="11" t="str">
        <f>'PCR programs'!A4</f>
        <v>KAPA HiFi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1.25" hidden="1" customHeight="1">
      <c r="A112" s="11">
        <v>4.0</v>
      </c>
      <c r="B112" s="11"/>
      <c r="C112" s="11" t="str">
        <f>'PCR programs'!A5</f>
        <v>Env 50-40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1.25" hidden="1" customHeight="1">
      <c r="A113" s="11">
        <v>5.0</v>
      </c>
      <c r="B113" s="11"/>
      <c r="C113" s="11" t="str">
        <f>'PCR programs'!A6</f>
        <v>Phusion plant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1.25" hidden="1" customHeight="1">
      <c r="A114" s="11">
        <v>6.0</v>
      </c>
      <c r="B114" s="11"/>
      <c r="C114" s="11" t="str">
        <f>'PCR programs'!A7</f>
        <v>KewmatK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1.25" hidden="1" customHeight="1">
      <c r="A115" s="11">
        <v>7.0</v>
      </c>
      <c r="B115" s="11"/>
      <c r="C115" s="11" t="str">
        <f>'PCR programs'!A8</f>
        <v>ITS_Nepenthes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1.25" hidden="1" customHeight="1">
      <c r="A116" s="11">
        <v>8.0</v>
      </c>
      <c r="B116" s="11"/>
      <c r="C116" s="11" t="str">
        <f>'PCR programs'!A9</f>
        <v>matK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1.25" hidden="1" customHeight="1">
      <c r="A117" s="11">
        <v>9.0</v>
      </c>
      <c r="B117" s="11"/>
      <c r="C117" s="11" t="str">
        <f>'PCR programs'!A10</f>
        <v>trnLF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1.25" hidden="1" customHeight="1">
      <c r="A118" s="11">
        <v>10.0</v>
      </c>
      <c r="B118" s="11"/>
      <c r="C118" s="11" t="str">
        <f>'PCR programs'!A11</f>
        <v>trnLF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1.25" hidden="1" customHeight="1">
      <c r="A119" s="11">
        <v>11.0</v>
      </c>
      <c r="B119" s="11"/>
      <c r="C119" s="11" t="str">
        <f>'PCR programs'!A12</f>
        <v>Phire 54-35</v>
      </c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1.25" hidden="1" customHeight="1">
      <c r="A120" s="11">
        <v>12.0</v>
      </c>
      <c r="B120" s="11"/>
      <c r="C120" s="11" t="str">
        <f>'PCR programs'!A13</f>
        <v>Phire 50-35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1.25" hidden="1" customHeight="1">
      <c r="A121" s="11">
        <v>13.0</v>
      </c>
      <c r="B121" s="11"/>
      <c r="C121" s="11" t="str">
        <f>'PCR programs'!A14</f>
        <v>Phire (fungi culture)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1.25" hidden="1" customHeight="1">
      <c r="A122" s="11">
        <v>14.0</v>
      </c>
      <c r="B122" s="11"/>
      <c r="C122" s="11" t="str">
        <f>'PCR programs'!A15</f>
        <v>Phire 45-40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1.25" hidden="1" customHeight="1">
      <c r="A123" s="11">
        <v>15.0</v>
      </c>
      <c r="B123" s="11"/>
      <c r="C123" s="11" t="str">
        <f>'PCR programs'!A16</f>
        <v>Phire 59-30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1.25" hidden="1" customHeight="1">
      <c r="A124" s="11">
        <v>16.0</v>
      </c>
      <c r="B124" s="11"/>
      <c r="C124" s="11" t="str">
        <f>'PCR programs'!A17</f>
        <v>Phire 60-05/65-25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1.25" hidden="1" customHeight="1">
      <c r="A125" s="11">
        <v>17.0</v>
      </c>
      <c r="B125" s="11"/>
      <c r="C125" s="11" t="str">
        <f>'PCR programs'!A18</f>
        <v>Phire 48-40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1.25" hidden="1" customHeight="1">
      <c r="A126" s="11">
        <v>18.0</v>
      </c>
      <c r="B126" s="11"/>
      <c r="C126" s="11" t="str">
        <f>'PCR programs'!A19</f>
        <v>Phire 44-05/49-25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1.25" hidden="1" customHeight="1">
      <c r="A127" s="11">
        <v>19.0</v>
      </c>
      <c r="B127" s="11"/>
      <c r="C127" s="11" t="str">
        <f>'PCR programs'!A20</f>
        <v>program 19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1.25" hidden="1" customHeight="1">
      <c r="A128" s="11">
        <v>20.0</v>
      </c>
      <c r="B128" s="11"/>
      <c r="C128" s="11" t="str">
        <f>'PCR programs'!A21</f>
        <v>program 20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1.25" hidden="1" customHeight="1">
      <c r="A129" s="11">
        <v>21.0</v>
      </c>
      <c r="B129" s="11"/>
      <c r="C129" s="11" t="str">
        <f>'PCR programs'!A22</f>
        <v>program 21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1.25" hidden="1" customHeight="1">
      <c r="A130" s="11">
        <v>22.0</v>
      </c>
      <c r="B130" s="11"/>
      <c r="C130" s="11" t="str">
        <f>'PCR programs'!A23</f>
        <v>program 22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1.25" hidden="1" customHeight="1">
      <c r="A131" s="11">
        <v>23.0</v>
      </c>
      <c r="B131" s="11"/>
      <c r="C131" s="11" t="str">
        <f>'PCR programs'!A24</f>
        <v>program 23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1.25" hidden="1" customHeight="1">
      <c r="A132" s="11">
        <v>24.0</v>
      </c>
      <c r="B132" s="11"/>
      <c r="C132" s="11" t="str">
        <f>'PCR programs'!A25</f>
        <v>program 24</v>
      </c>
      <c r="D132" s="83"/>
      <c r="E132" s="83"/>
      <c r="F132" s="83"/>
      <c r="G132" s="11"/>
      <c r="H132" s="83"/>
      <c r="I132" s="84"/>
      <c r="J132" s="84"/>
      <c r="K132" s="84"/>
      <c r="L132" s="11"/>
      <c r="M132" s="11"/>
      <c r="N132" s="83"/>
      <c r="O132" s="83"/>
      <c r="P132" s="11"/>
      <c r="Q132" s="83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1.25" hidden="1" customHeight="1">
      <c r="A133" s="11">
        <v>25.0</v>
      </c>
      <c r="B133" s="11"/>
      <c r="C133" s="11" t="str">
        <f>'PCR programs'!A26</f>
        <v>program 25</v>
      </c>
      <c r="D133" s="83"/>
      <c r="E133" s="83"/>
      <c r="F133" s="83"/>
      <c r="G133" s="11"/>
      <c r="H133" s="83"/>
      <c r="I133" s="84"/>
      <c r="J133" s="84"/>
      <c r="K133" s="84"/>
      <c r="L133" s="11"/>
      <c r="M133" s="11"/>
      <c r="N133" s="83"/>
      <c r="O133" s="83"/>
      <c r="P133" s="11"/>
      <c r="Q133" s="83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1.25" hidden="1" customHeight="1">
      <c r="A134" s="11">
        <v>26.0</v>
      </c>
      <c r="B134" s="11"/>
      <c r="C134" s="11" t="str">
        <f>'PCR programs'!A27</f>
        <v>program 26</v>
      </c>
      <c r="D134" s="83"/>
      <c r="E134" s="83"/>
      <c r="F134" s="83"/>
      <c r="G134" s="11"/>
      <c r="H134" s="83"/>
      <c r="I134" s="85"/>
      <c r="J134" s="85"/>
      <c r="K134" s="85"/>
      <c r="L134" s="11"/>
      <c r="M134" s="11"/>
      <c r="N134" s="83"/>
      <c r="O134" s="83"/>
      <c r="P134" s="11"/>
      <c r="Q134" s="83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1.25" hidden="1" customHeight="1">
      <c r="A135" s="11">
        <v>27.0</v>
      </c>
      <c r="B135" s="11"/>
      <c r="C135" s="11" t="str">
        <f>'PCR programs'!A28</f>
        <v>program 27</v>
      </c>
      <c r="D135" s="83"/>
      <c r="E135" s="83"/>
      <c r="F135" s="83"/>
      <c r="G135" s="11"/>
      <c r="H135" s="83"/>
      <c r="I135" s="85"/>
      <c r="J135" s="85"/>
      <c r="K135" s="85"/>
      <c r="L135" s="11"/>
      <c r="M135" s="11"/>
      <c r="N135" s="83"/>
      <c r="O135" s="83"/>
      <c r="P135" s="11"/>
      <c r="Q135" s="83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1.25" hidden="1" customHeight="1">
      <c r="A136" s="11">
        <v>28.0</v>
      </c>
      <c r="B136" s="11"/>
      <c r="C136" s="11" t="str">
        <f>'PCR programs'!A29</f>
        <v>program 28</v>
      </c>
      <c r="D136" s="83"/>
      <c r="E136" s="83"/>
      <c r="F136" s="83"/>
      <c r="G136" s="11"/>
      <c r="H136" s="83"/>
      <c r="I136" s="86"/>
      <c r="J136" s="86"/>
      <c r="K136" s="86"/>
      <c r="L136" s="11"/>
      <c r="M136" s="11"/>
      <c r="N136" s="83"/>
      <c r="O136" s="83"/>
      <c r="P136" s="11"/>
      <c r="Q136" s="83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1.25" hidden="1" customHeight="1">
      <c r="A137" s="11">
        <v>29.0</v>
      </c>
      <c r="B137" s="11"/>
      <c r="C137" s="11" t="str">
        <f>'PCR programs'!A30</f>
        <v>program 29</v>
      </c>
      <c r="D137" s="83"/>
      <c r="E137" s="83"/>
      <c r="F137" s="83"/>
      <c r="G137" s="11"/>
      <c r="H137" s="83"/>
      <c r="I137" s="86"/>
      <c r="J137" s="86"/>
      <c r="K137" s="86"/>
      <c r="L137" s="11"/>
      <c r="M137" s="11"/>
      <c r="N137" s="83"/>
      <c r="O137" s="83"/>
      <c r="P137" s="11"/>
      <c r="Q137" s="83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1.25" hidden="1" customHeight="1">
      <c r="A138" s="11">
        <v>30.0</v>
      </c>
      <c r="B138" s="11"/>
      <c r="C138" s="11" t="str">
        <f>'PCR programs'!A31</f>
        <v>program 30</v>
      </c>
      <c r="D138" s="83"/>
      <c r="E138" s="83"/>
      <c r="F138" s="83"/>
      <c r="G138" s="11"/>
      <c r="H138" s="83"/>
      <c r="I138" s="84"/>
      <c r="J138" s="84"/>
      <c r="K138" s="84"/>
      <c r="L138" s="11"/>
      <c r="M138" s="11"/>
      <c r="N138" s="83"/>
      <c r="O138" s="83"/>
      <c r="P138" s="11"/>
      <c r="Q138" s="83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1.25" hidden="1" customHeight="1">
      <c r="A139" s="11"/>
      <c r="B139" s="11"/>
      <c r="C139" s="11"/>
      <c r="D139" s="83"/>
      <c r="E139" s="83"/>
      <c r="F139" s="83"/>
      <c r="G139" s="11"/>
      <c r="H139" s="83"/>
      <c r="I139" s="84"/>
      <c r="J139" s="84"/>
      <c r="K139" s="84"/>
      <c r="L139" s="11"/>
      <c r="M139" s="11"/>
      <c r="N139" s="83"/>
      <c r="O139" s="83"/>
      <c r="P139" s="11"/>
      <c r="Q139" s="83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1.25" hidden="1" customHeight="1">
      <c r="A140" s="11"/>
      <c r="B140" s="11"/>
      <c r="C140" s="42" t="s">
        <v>525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1.25" hidden="1" customHeight="1">
      <c r="A141" s="11">
        <v>1.0</v>
      </c>
      <c r="B141" s="11"/>
      <c r="C141" s="11" t="s">
        <v>486</v>
      </c>
      <c r="D141" s="82"/>
      <c r="E141" s="82"/>
      <c r="F141" s="83"/>
      <c r="G141" s="83"/>
      <c r="H141" s="83"/>
      <c r="I141" s="83"/>
      <c r="J141" s="83"/>
      <c r="K141" s="83"/>
      <c r="L141" s="83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1.25" hidden="1" customHeight="1">
      <c r="A142" s="11">
        <v>2.0</v>
      </c>
      <c r="B142" s="11"/>
      <c r="C142" s="11" t="s">
        <v>526</v>
      </c>
      <c r="D142" s="82"/>
      <c r="E142" s="82"/>
      <c r="F142" s="87"/>
      <c r="G142" s="83"/>
      <c r="H142" s="83"/>
      <c r="I142" s="83"/>
      <c r="J142" s="83"/>
      <c r="K142" s="83"/>
      <c r="L142" s="83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1.25" hidden="1" customHeight="1">
      <c r="A143" s="11">
        <v>3.0</v>
      </c>
      <c r="B143" s="11"/>
      <c r="C143" s="11" t="s">
        <v>527</v>
      </c>
      <c r="D143" s="83"/>
      <c r="E143" s="83"/>
      <c r="F143" s="87"/>
      <c r="G143" s="83"/>
      <c r="H143" s="83"/>
      <c r="I143" s="83"/>
      <c r="J143" s="83"/>
      <c r="K143" s="83"/>
      <c r="L143" s="83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1.25" hidden="1" customHeight="1">
      <c r="A144" s="11">
        <v>4.0</v>
      </c>
      <c r="B144" s="11"/>
      <c r="C144" s="11" t="s">
        <v>528</v>
      </c>
      <c r="D144" s="83"/>
      <c r="E144" s="83"/>
      <c r="F144" s="87"/>
      <c r="G144" s="83"/>
      <c r="H144" s="83"/>
      <c r="I144" s="83"/>
      <c r="J144" s="83"/>
      <c r="K144" s="83"/>
      <c r="L144" s="83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1.25" hidden="1" customHeight="1">
      <c r="A145" s="11">
        <v>5.0</v>
      </c>
      <c r="B145" s="11"/>
      <c r="C145" s="11" t="s">
        <v>529</v>
      </c>
      <c r="D145" s="83"/>
      <c r="E145" s="83"/>
      <c r="F145" s="87"/>
      <c r="G145" s="83"/>
      <c r="H145" s="83"/>
      <c r="I145" s="83"/>
      <c r="J145" s="83"/>
      <c r="K145" s="83"/>
      <c r="L145" s="83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1.25" hidden="1" customHeight="1">
      <c r="A146" s="11">
        <v>6.0</v>
      </c>
      <c r="B146" s="11"/>
      <c r="C146" s="11" t="s">
        <v>530</v>
      </c>
      <c r="D146" s="83"/>
      <c r="E146" s="83"/>
      <c r="F146" s="87"/>
      <c r="G146" s="83"/>
      <c r="H146" s="83"/>
      <c r="I146" s="83"/>
      <c r="J146" s="83"/>
      <c r="K146" s="83"/>
      <c r="L146" s="83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1.25" hidden="1" customHeight="1">
      <c r="A147" s="11">
        <v>7.0</v>
      </c>
      <c r="B147" s="11"/>
      <c r="C147" s="11" t="s">
        <v>531</v>
      </c>
      <c r="D147" s="83"/>
      <c r="E147" s="83"/>
      <c r="F147" s="87"/>
      <c r="G147" s="83"/>
      <c r="H147" s="83"/>
      <c r="I147" s="83"/>
      <c r="J147" s="83"/>
      <c r="K147" s="83"/>
      <c r="L147" s="83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1.25" hidden="1" customHeight="1">
      <c r="A148" s="11">
        <v>8.0</v>
      </c>
      <c r="B148" s="11"/>
      <c r="C148" s="11" t="s">
        <v>532</v>
      </c>
      <c r="D148" s="83"/>
      <c r="E148" s="83"/>
      <c r="F148" s="87"/>
      <c r="G148" s="83"/>
      <c r="H148" s="83"/>
      <c r="I148" s="83"/>
      <c r="J148" s="83"/>
      <c r="K148" s="83"/>
      <c r="L148" s="83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1.25" hidden="1" customHeight="1">
      <c r="A149" s="11">
        <v>9.0</v>
      </c>
      <c r="B149" s="11"/>
      <c r="C149" s="11" t="s">
        <v>533</v>
      </c>
      <c r="D149" s="83"/>
      <c r="E149" s="83"/>
      <c r="F149" s="87"/>
      <c r="G149" s="83"/>
      <c r="H149" s="83"/>
      <c r="I149" s="83"/>
      <c r="J149" s="83"/>
      <c r="K149" s="83"/>
      <c r="L149" s="83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1.25" hidden="1" customHeight="1">
      <c r="A150" s="11">
        <v>10.0</v>
      </c>
      <c r="B150" s="11"/>
      <c r="C150" s="11" t="s">
        <v>534</v>
      </c>
      <c r="D150" s="83"/>
      <c r="E150" s="83"/>
      <c r="F150" s="87"/>
      <c r="G150" s="83"/>
      <c r="H150" s="83"/>
      <c r="I150" s="83"/>
      <c r="J150" s="83"/>
      <c r="K150" s="83"/>
      <c r="L150" s="83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1.25" hidden="1" customHeight="1">
      <c r="A151" s="11">
        <v>11.0</v>
      </c>
      <c r="B151" s="11"/>
      <c r="C151" s="11" t="s">
        <v>535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1.25" hidden="1" customHeight="1">
      <c r="A152" s="11">
        <v>12.0</v>
      </c>
      <c r="B152" s="11"/>
      <c r="C152" s="11" t="s">
        <v>536</v>
      </c>
      <c r="D152" s="83"/>
      <c r="E152" s="83"/>
      <c r="F152" s="87"/>
      <c r="G152" s="83"/>
      <c r="H152" s="83"/>
      <c r="I152" s="83"/>
      <c r="J152" s="83"/>
      <c r="K152" s="83"/>
      <c r="L152" s="83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1.25" hidden="1" customHeight="1">
      <c r="A153" s="11">
        <v>13.0</v>
      </c>
      <c r="B153" s="11"/>
      <c r="C153" s="11" t="s">
        <v>537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1.25" hidden="1" customHeight="1">
      <c r="A154" s="11">
        <v>14.0</v>
      </c>
      <c r="B154" s="11"/>
      <c r="C154" s="11" t="s">
        <v>538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1.25" hidden="1" customHeight="1">
      <c r="A155" s="11">
        <v>15.0</v>
      </c>
      <c r="B155" s="11"/>
      <c r="C155" s="11" t="s">
        <v>539</v>
      </c>
      <c r="D155" s="82"/>
      <c r="E155" s="82"/>
      <c r="F155" s="83"/>
      <c r="G155" s="83"/>
      <c r="H155" s="83"/>
      <c r="I155" s="83"/>
      <c r="J155" s="83"/>
      <c r="K155" s="83"/>
      <c r="L155" s="83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1.25" hidden="1" customHeight="1">
      <c r="A156" s="11">
        <v>16.0</v>
      </c>
      <c r="B156" s="11"/>
      <c r="C156" s="11" t="s">
        <v>540</v>
      </c>
      <c r="D156" s="82"/>
      <c r="E156" s="82"/>
      <c r="F156" s="87"/>
      <c r="G156" s="83"/>
      <c r="H156" s="83"/>
      <c r="I156" s="83"/>
      <c r="J156" s="83"/>
      <c r="K156" s="83"/>
      <c r="L156" s="83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1.25" hidden="1" customHeight="1">
      <c r="A157" s="11">
        <v>17.0</v>
      </c>
      <c r="B157" s="11"/>
      <c r="C157" s="11" t="s">
        <v>541</v>
      </c>
      <c r="D157" s="83"/>
      <c r="E157" s="83"/>
      <c r="F157" s="87"/>
      <c r="G157" s="83"/>
      <c r="H157" s="83"/>
      <c r="I157" s="83"/>
      <c r="J157" s="83"/>
      <c r="K157" s="83"/>
      <c r="L157" s="83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1.25" hidden="1" customHeight="1">
      <c r="A158" s="11">
        <v>18.0</v>
      </c>
      <c r="B158" s="11"/>
      <c r="C158" s="11" t="s">
        <v>542</v>
      </c>
      <c r="D158" s="83"/>
      <c r="E158" s="83"/>
      <c r="F158" s="87"/>
      <c r="G158" s="83"/>
      <c r="H158" s="83"/>
      <c r="I158" s="83"/>
      <c r="J158" s="83"/>
      <c r="K158" s="83"/>
      <c r="L158" s="83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1.25" hidden="1" customHeight="1">
      <c r="A159" s="11">
        <v>19.0</v>
      </c>
      <c r="B159" s="11"/>
      <c r="C159" s="11" t="s">
        <v>543</v>
      </c>
      <c r="D159" s="83"/>
      <c r="E159" s="83"/>
      <c r="F159" s="87"/>
      <c r="G159" s="83"/>
      <c r="H159" s="83"/>
      <c r="I159" s="83"/>
      <c r="J159" s="83"/>
      <c r="K159" s="83"/>
      <c r="L159" s="83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1.25" hidden="1" customHeight="1">
      <c r="A160" s="11">
        <v>20.0</v>
      </c>
      <c r="B160" s="11"/>
      <c r="C160" s="11" t="s">
        <v>544</v>
      </c>
      <c r="D160" s="83"/>
      <c r="E160" s="83"/>
      <c r="F160" s="87"/>
      <c r="G160" s="83"/>
      <c r="H160" s="83"/>
      <c r="I160" s="83"/>
      <c r="J160" s="83"/>
      <c r="K160" s="83"/>
      <c r="L160" s="83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1.25" hidden="1" customHeight="1">
      <c r="A161" s="11">
        <v>21.0</v>
      </c>
      <c r="B161" s="11"/>
      <c r="C161" s="11" t="s">
        <v>545</v>
      </c>
      <c r="D161" s="83"/>
      <c r="E161" s="83"/>
      <c r="F161" s="87"/>
      <c r="G161" s="83"/>
      <c r="H161" s="83"/>
      <c r="I161" s="83"/>
      <c r="J161" s="83"/>
      <c r="K161" s="83"/>
      <c r="L161" s="83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1.25" hidden="1" customHeight="1">
      <c r="A162" s="11">
        <v>22.0</v>
      </c>
      <c r="B162" s="11"/>
      <c r="C162" s="11" t="s">
        <v>546</v>
      </c>
      <c r="D162" s="83"/>
      <c r="E162" s="83"/>
      <c r="F162" s="87"/>
      <c r="G162" s="83"/>
      <c r="H162" s="83"/>
      <c r="I162" s="83"/>
      <c r="J162" s="83"/>
      <c r="K162" s="83"/>
      <c r="L162" s="83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1.25" hidden="1" customHeight="1">
      <c r="A163" s="11">
        <v>23.0</v>
      </c>
      <c r="B163" s="11"/>
      <c r="C163" s="11" t="s">
        <v>547</v>
      </c>
      <c r="D163" s="83"/>
      <c r="E163" s="83"/>
      <c r="F163" s="87"/>
      <c r="G163" s="83"/>
      <c r="H163" s="83"/>
      <c r="I163" s="83"/>
      <c r="J163" s="83"/>
      <c r="K163" s="83"/>
      <c r="L163" s="83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1.25" hidden="1" customHeight="1">
      <c r="A164" s="11">
        <v>24.0</v>
      </c>
      <c r="B164" s="11"/>
      <c r="C164" s="11" t="s">
        <v>548</v>
      </c>
      <c r="D164" s="83"/>
      <c r="E164" s="83"/>
      <c r="F164" s="87"/>
      <c r="G164" s="83"/>
      <c r="H164" s="83"/>
      <c r="I164" s="83"/>
      <c r="J164" s="83"/>
      <c r="K164" s="83"/>
      <c r="L164" s="83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1.25" hidden="1" customHeight="1">
      <c r="A165" s="11">
        <v>25.0</v>
      </c>
      <c r="B165" s="11"/>
      <c r="C165" s="11" t="s">
        <v>549</v>
      </c>
      <c r="D165" s="83"/>
      <c r="E165" s="83"/>
      <c r="F165" s="87"/>
      <c r="G165" s="83"/>
      <c r="H165" s="83"/>
      <c r="I165" s="83"/>
      <c r="J165" s="83"/>
      <c r="K165" s="83"/>
      <c r="L165" s="83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1.25" hidden="1" customHeight="1">
      <c r="A166" s="11">
        <v>26.0</v>
      </c>
      <c r="B166" s="11"/>
      <c r="C166" s="11" t="s">
        <v>550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1.25" hidden="1" customHeight="1">
      <c r="A167" s="11">
        <v>27.0</v>
      </c>
      <c r="B167" s="11"/>
      <c r="C167" s="11" t="s">
        <v>551</v>
      </c>
      <c r="D167" s="83"/>
      <c r="E167" s="83"/>
      <c r="F167" s="87"/>
      <c r="G167" s="83"/>
      <c r="H167" s="83"/>
      <c r="I167" s="83"/>
      <c r="J167" s="83"/>
      <c r="K167" s="83"/>
      <c r="L167" s="83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1.25" hidden="1" customHeight="1">
      <c r="A168" s="11">
        <v>28.0</v>
      </c>
      <c r="B168" s="11"/>
      <c r="C168" s="11" t="s">
        <v>552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1.25" hidden="1" customHeight="1">
      <c r="A169" s="11">
        <v>29.0</v>
      </c>
      <c r="B169" s="11"/>
      <c r="C169" s="11" t="s">
        <v>553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1.25" hidden="1" customHeight="1">
      <c r="A170" s="11">
        <v>30.0</v>
      </c>
      <c r="B170" s="11"/>
      <c r="C170" s="11" t="s">
        <v>554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1.25" hidden="1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1.2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1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1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1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1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1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1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1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1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1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1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1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1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1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1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1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1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1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1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1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1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1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1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1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1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1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1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1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1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1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1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1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1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1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1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1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1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1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1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1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1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1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1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1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1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1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1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1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1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1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1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1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1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1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1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1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1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1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1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1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1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1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1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1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1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1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1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1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1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1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1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1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1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1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1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1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1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1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1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1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1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1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1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1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1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1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1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1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1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1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1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1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1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1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1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1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1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1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1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1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1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1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1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1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1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1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1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1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1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1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1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1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1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1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1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1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1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1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1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1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1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1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1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1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1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1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1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1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1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1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1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1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1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1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1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1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1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1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1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1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1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1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1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1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1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1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1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1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1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1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1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1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1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1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1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1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1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1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1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1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1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1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1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1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1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1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1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1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1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1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1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1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1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1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1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1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1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1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1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1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1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1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1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1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1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1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1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1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1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1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1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1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1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1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1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1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1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1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1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1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1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1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1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1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1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1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1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1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1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1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1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1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1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1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1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1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1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1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1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1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1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1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1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1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1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1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1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1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1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1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1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1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1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1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1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1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1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1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1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1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1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1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1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1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1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1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1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1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1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1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1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1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1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1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1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1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1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1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1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1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1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1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1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1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1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1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1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1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1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1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1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1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1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1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1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1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1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1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1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1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1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1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1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1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1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1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1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1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1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1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1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1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1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1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1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1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1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1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1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1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1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1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1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1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1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1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1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1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1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1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1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1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1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1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1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1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1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1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1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1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1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1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1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1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1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1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1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1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1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1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1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1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1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1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1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1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1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1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1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1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1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1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1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1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1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1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1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1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1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1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1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1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1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1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1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1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1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1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1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1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1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1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1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1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1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1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1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1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1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1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1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1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1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1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1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1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1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1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1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1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1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1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1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1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1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1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1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1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1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1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1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1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1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1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1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1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1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1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1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1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1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1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1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1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1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1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1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1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1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1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1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1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1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1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1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1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1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1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1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1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1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1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1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1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1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1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1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1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1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1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1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1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1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1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1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1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1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1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1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1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1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1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1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1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1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1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1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1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1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1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1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1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1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1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1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1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1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1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1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1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1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1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1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1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1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1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1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1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1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1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1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1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1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1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1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1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1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1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1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1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1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1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1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1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1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1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1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1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1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1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1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1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1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1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1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1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1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1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1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1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1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1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1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1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1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1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1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1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1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1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1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1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1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1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1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1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1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1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1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1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1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1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1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1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1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1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1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1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1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1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1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1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1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1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1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1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1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1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1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1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1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1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1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1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1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1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1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1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1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1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1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1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1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1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1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1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1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1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1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1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1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1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1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1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1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1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1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1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1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1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1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1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1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1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1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1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1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1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1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1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1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1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1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1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1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1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1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1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1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1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1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1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1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1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1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1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1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1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1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1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1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1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1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1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1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1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1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1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1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1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1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1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1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1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1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1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1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1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1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1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1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1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1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1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1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1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1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1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1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1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1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1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1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1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1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1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1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1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1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1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1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1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1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1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1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1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1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1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1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1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1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1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1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1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1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1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1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1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1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1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1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1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1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1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1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1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1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1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1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1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1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1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1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1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1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1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1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1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1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1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1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1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1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1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1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1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1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1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1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1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1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1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1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1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1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1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1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1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1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1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1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1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1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1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1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1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1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1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1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1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1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1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1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1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1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1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1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1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1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1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1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1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1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1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1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1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1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1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1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1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1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1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1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1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1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1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1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1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1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1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1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1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1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1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1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1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1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1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1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1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1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1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1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1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1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1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1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1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1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1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1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1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1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1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1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1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1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1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1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1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1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1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1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1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1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1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1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1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1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1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1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1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1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1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1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1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1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1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1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1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1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1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1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1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1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1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1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1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1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1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1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1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1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1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1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1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1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1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1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1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1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1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1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1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1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1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1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1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1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1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1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1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1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1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1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1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1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1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1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1">
    <mergeCell ref="I5:K5"/>
    <mergeCell ref="E10:G10"/>
    <mergeCell ref="F12:G12"/>
    <mergeCell ref="H12:I12"/>
    <mergeCell ref="O12:P12"/>
    <mergeCell ref="F13:G13"/>
    <mergeCell ref="H13:I13"/>
    <mergeCell ref="H18:I18"/>
    <mergeCell ref="H19:I19"/>
    <mergeCell ref="H20:I20"/>
    <mergeCell ref="H21:I21"/>
    <mergeCell ref="H22:I22"/>
    <mergeCell ref="H24:I24"/>
    <mergeCell ref="F14:G14"/>
    <mergeCell ref="H14:I14"/>
    <mergeCell ref="F15:G15"/>
    <mergeCell ref="H15:I15"/>
    <mergeCell ref="F16:G16"/>
    <mergeCell ref="H16:I16"/>
    <mergeCell ref="H17:I17"/>
    <mergeCell ref="F24:G24"/>
    <mergeCell ref="E28:G28"/>
    <mergeCell ref="E32:F32"/>
    <mergeCell ref="G38:H38"/>
    <mergeCell ref="F17:G17"/>
    <mergeCell ref="F18:G18"/>
    <mergeCell ref="F19:G19"/>
    <mergeCell ref="F20:G20"/>
    <mergeCell ref="F21:G21"/>
    <mergeCell ref="F22:G22"/>
    <mergeCell ref="F23:G23"/>
  </mergeCells>
  <conditionalFormatting sqref="H13:H22 H16:I22 I13:J17 I19:J22 J14:J23 K13:K22">
    <cfRule type="cellIs" dxfId="0" priority="1" operator="equal">
      <formula>0</formula>
    </cfRule>
  </conditionalFormatting>
  <conditionalFormatting sqref="H13:H22 H16:I22 I13:J17 I19:J22 J14:J23 K13:K22">
    <cfRule type="cellIs" dxfId="0" priority="2" operator="equal">
      <formula>89.0625</formula>
    </cfRule>
  </conditionalFormatting>
  <dataValidations>
    <dataValidation type="custom" allowBlank="1" showInputMessage="1" showErrorMessage="1" prompt="Foutje - PCR ID should consist of 2 letters + 3 numbers" sqref="E2">
      <formula1>EQ(LEN(E2),(5))</formula1>
    </dataValidation>
    <dataValidation type="list" allowBlank="1" showErrorMessage="1" sqref="E10">
      <formula1>$C$77:$C$106</formula1>
    </dataValidation>
    <dataValidation type="list" allowBlank="1" showInputMessage="1" showErrorMessage="1" prompt="Reverse primer" sqref="D20">
      <formula1>$C$44:$C$73</formula1>
    </dataValidation>
    <dataValidation type="list" allowBlank="1" showInputMessage="1" showErrorMessage="1" prompt="Forward primer" sqref="D19">
      <formula1>$C$44:$C$73</formula1>
    </dataValidation>
    <dataValidation type="list" allowBlank="1" showErrorMessage="1" sqref="E28">
      <formula1>$C$109:$C$138</formula1>
    </dataValidation>
  </dataValidation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2" width="10.43"/>
    <col customWidth="1" min="3" max="3" width="14.86"/>
    <col customWidth="1" min="4" max="4" width="10.29"/>
    <col customWidth="1" min="5" max="5" width="4.71"/>
    <col customWidth="1" min="6" max="6" width="4.14"/>
    <col customWidth="1" min="7" max="7" width="4.57"/>
    <col customWidth="1" min="8" max="8" width="6.57"/>
    <col customWidth="1" min="9" max="9" width="2.71"/>
    <col customWidth="1" min="10" max="10" width="3.43"/>
    <col customWidth="1" min="11" max="11" width="1.0"/>
    <col customWidth="1" min="12" max="12" width="7.0"/>
    <col customWidth="1" min="13" max="13" width="1.0"/>
    <col customWidth="1" min="14" max="14" width="3.29"/>
    <col customWidth="1" min="15" max="15" width="6.14"/>
    <col customWidth="1" min="16" max="16" width="13.0"/>
    <col customWidth="1" min="17" max="17" width="21.86"/>
    <col customWidth="1" min="18" max="18" width="1.0"/>
    <col customWidth="1" min="19" max="26" width="9.14"/>
  </cols>
  <sheetData>
    <row r="1" ht="11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15.75" customHeight="1">
      <c r="A2" s="11"/>
      <c r="B2" s="12" t="s">
        <v>555</v>
      </c>
      <c r="C2" s="88" t="s">
        <v>556</v>
      </c>
      <c r="D2" s="13"/>
      <c r="E2" s="89"/>
      <c r="F2" s="90"/>
      <c r="G2" s="90"/>
      <c r="H2" s="91" t="s">
        <v>489</v>
      </c>
      <c r="I2" s="92"/>
      <c r="J2" s="92"/>
      <c r="K2" s="92"/>
      <c r="L2" s="92"/>
      <c r="M2" s="92"/>
      <c r="N2" s="92"/>
      <c r="O2" s="90"/>
      <c r="P2" s="90"/>
      <c r="Q2" s="93">
        <f>NOW()</f>
        <v>45091.96663</v>
      </c>
      <c r="R2" s="94"/>
      <c r="S2" s="11"/>
      <c r="T2" s="11"/>
      <c r="U2" s="11"/>
      <c r="V2" s="11"/>
      <c r="W2" s="11"/>
      <c r="X2" s="11"/>
      <c r="Y2" s="11"/>
      <c r="Z2" s="11"/>
    </row>
    <row r="3" ht="11.25" customHeight="1">
      <c r="A3" s="11"/>
      <c r="B3" s="95"/>
      <c r="C3" s="96"/>
      <c r="D3" s="95"/>
      <c r="E3" s="11"/>
      <c r="F3" s="97"/>
      <c r="G3" s="97"/>
      <c r="H3" s="97"/>
      <c r="I3" s="11"/>
      <c r="J3" s="97"/>
      <c r="K3" s="97"/>
      <c r="L3" s="97"/>
      <c r="M3" s="97"/>
      <c r="N3" s="97"/>
      <c r="O3" s="97"/>
      <c r="P3" s="97"/>
      <c r="Q3" s="98"/>
      <c r="R3" s="97"/>
      <c r="S3" s="11"/>
      <c r="T3" s="11"/>
      <c r="U3" s="11"/>
      <c r="V3" s="11"/>
      <c r="W3" s="11"/>
      <c r="X3" s="11"/>
      <c r="Y3" s="11"/>
      <c r="Z3" s="11"/>
    </row>
    <row r="4" ht="4.5" customHeight="1">
      <c r="A4" s="11"/>
      <c r="B4" s="95"/>
      <c r="C4" s="96"/>
      <c r="D4" s="95"/>
      <c r="E4" s="11"/>
      <c r="F4" s="97"/>
      <c r="G4" s="97"/>
      <c r="H4" s="97"/>
      <c r="I4" s="11"/>
      <c r="J4" s="97"/>
      <c r="K4" s="99"/>
      <c r="L4" s="100"/>
      <c r="M4" s="100"/>
      <c r="N4" s="100"/>
      <c r="O4" s="100"/>
      <c r="P4" s="100"/>
      <c r="Q4" s="101"/>
      <c r="R4" s="102"/>
      <c r="S4" s="11"/>
      <c r="T4" s="11"/>
      <c r="U4" s="11"/>
      <c r="V4" s="11"/>
      <c r="W4" s="11"/>
      <c r="X4" s="11"/>
      <c r="Y4" s="11"/>
      <c r="Z4" s="11"/>
    </row>
    <row r="5" ht="11.25" customHeight="1">
      <c r="A5" s="11"/>
      <c r="B5" s="103" t="s">
        <v>557</v>
      </c>
      <c r="C5" s="104">
        <f>48-COUNTBLANK(P7:P53)</f>
        <v>8</v>
      </c>
      <c r="D5" s="11"/>
      <c r="E5" s="105" t="s">
        <v>558</v>
      </c>
      <c r="F5" s="106"/>
      <c r="G5" s="107" t="s">
        <v>559</v>
      </c>
      <c r="H5" s="106"/>
      <c r="I5" s="108"/>
      <c r="J5" s="97"/>
      <c r="K5" s="28"/>
      <c r="L5" s="109" t="s">
        <v>560</v>
      </c>
      <c r="M5" s="42"/>
      <c r="N5" s="110" t="s">
        <v>561</v>
      </c>
      <c r="O5" s="33" t="s">
        <v>562</v>
      </c>
      <c r="P5" s="33" t="s">
        <v>563</v>
      </c>
      <c r="Q5" s="33" t="s">
        <v>16</v>
      </c>
      <c r="R5" s="44"/>
      <c r="S5" s="11"/>
      <c r="T5" s="11"/>
      <c r="U5" s="11"/>
      <c r="V5" s="11"/>
      <c r="W5" s="11"/>
      <c r="X5" s="11"/>
      <c r="Y5" s="11"/>
      <c r="Z5" s="11"/>
    </row>
    <row r="6" ht="11.25" customHeight="1">
      <c r="A6" s="11"/>
      <c r="B6" s="111" t="s">
        <v>564</v>
      </c>
      <c r="C6" s="112">
        <v>2.0</v>
      </c>
      <c r="D6" s="11"/>
      <c r="E6" s="113"/>
      <c r="F6" s="114"/>
      <c r="G6" s="115"/>
      <c r="H6" s="114"/>
      <c r="I6" s="116"/>
      <c r="J6" s="97"/>
      <c r="K6" s="28"/>
      <c r="L6" s="117" t="str">
        <f t="shared" ref="L6:L53" si="1">$C$2</f>
        <v>NI020</v>
      </c>
      <c r="M6" s="118" t="s">
        <v>565</v>
      </c>
      <c r="N6" s="119">
        <v>0.0</v>
      </c>
      <c r="O6" s="120"/>
      <c r="P6" s="121" t="s">
        <v>566</v>
      </c>
      <c r="Q6" s="121" t="s">
        <v>567</v>
      </c>
      <c r="R6" s="44"/>
      <c r="S6" s="11"/>
      <c r="T6" s="11"/>
      <c r="U6" s="11"/>
      <c r="V6" s="11"/>
      <c r="W6" s="11"/>
      <c r="X6" s="11"/>
      <c r="Y6" s="11"/>
      <c r="Z6" s="11"/>
    </row>
    <row r="7" ht="11.25" customHeight="1">
      <c r="A7" s="11"/>
      <c r="B7" s="95"/>
      <c r="C7" s="96"/>
      <c r="D7" s="95"/>
      <c r="E7" s="11"/>
      <c r="F7" s="97"/>
      <c r="G7" s="97"/>
      <c r="H7" s="97"/>
      <c r="I7" s="11"/>
      <c r="J7" s="97"/>
      <c r="K7" s="28"/>
      <c r="L7" s="122" t="str">
        <f t="shared" si="1"/>
        <v>NI020</v>
      </c>
      <c r="M7" s="123" t="s">
        <v>565</v>
      </c>
      <c r="N7" s="124">
        <v>1.0</v>
      </c>
      <c r="O7" s="125" t="s">
        <v>568</v>
      </c>
      <c r="P7" s="126" t="s">
        <v>569</v>
      </c>
      <c r="Q7" s="126" t="s">
        <v>570</v>
      </c>
      <c r="R7" s="44"/>
      <c r="S7" s="11"/>
      <c r="T7" s="11"/>
      <c r="U7" s="11"/>
      <c r="V7" s="11"/>
      <c r="W7" s="11"/>
      <c r="X7" s="11"/>
      <c r="Y7" s="11"/>
      <c r="Z7" s="11"/>
    </row>
    <row r="8" ht="11.25" customHeight="1">
      <c r="A8" s="11"/>
      <c r="B8" s="103" t="s">
        <v>493</v>
      </c>
      <c r="C8" s="127"/>
      <c r="D8" s="128" t="s">
        <v>571</v>
      </c>
      <c r="E8" s="129"/>
      <c r="F8" s="129"/>
      <c r="G8" s="129"/>
      <c r="H8" s="129"/>
      <c r="I8" s="102"/>
      <c r="J8" s="97"/>
      <c r="K8" s="28"/>
      <c r="L8" s="122" t="str">
        <f t="shared" si="1"/>
        <v>NI020</v>
      </c>
      <c r="M8" s="123"/>
      <c r="N8" s="124">
        <v>2.0</v>
      </c>
      <c r="O8" s="125" t="s">
        <v>568</v>
      </c>
      <c r="P8" s="126" t="s">
        <v>569</v>
      </c>
      <c r="Q8" s="126" t="s">
        <v>570</v>
      </c>
      <c r="R8" s="44"/>
      <c r="S8" s="11"/>
      <c r="T8" s="11"/>
      <c r="U8" s="11"/>
      <c r="V8" s="11"/>
      <c r="W8" s="11"/>
      <c r="X8" s="11"/>
      <c r="Y8" s="11"/>
      <c r="Z8" s="11"/>
    </row>
    <row r="9" ht="11.25" customHeight="1">
      <c r="A9" s="11"/>
      <c r="B9" s="130"/>
      <c r="C9" s="95"/>
      <c r="D9" s="95"/>
      <c r="E9" s="96"/>
      <c r="F9" s="97"/>
      <c r="G9" s="97"/>
      <c r="H9" s="97"/>
      <c r="I9" s="131"/>
      <c r="J9" s="97"/>
      <c r="K9" s="28"/>
      <c r="L9" s="122" t="str">
        <f t="shared" si="1"/>
        <v>NI020</v>
      </c>
      <c r="M9" s="123" t="s">
        <v>565</v>
      </c>
      <c r="N9" s="124">
        <v>3.0</v>
      </c>
      <c r="O9" s="125" t="s">
        <v>568</v>
      </c>
      <c r="P9" s="126" t="s">
        <v>569</v>
      </c>
      <c r="Q9" s="126" t="s">
        <v>570</v>
      </c>
      <c r="R9" s="44"/>
      <c r="S9" s="11"/>
      <c r="T9" s="11"/>
      <c r="U9" s="11"/>
      <c r="V9" s="11"/>
      <c r="W9" s="11"/>
      <c r="X9" s="11"/>
      <c r="Y9" s="11"/>
      <c r="Z9" s="11"/>
    </row>
    <row r="10" ht="11.25" customHeight="1">
      <c r="A10" s="11"/>
      <c r="B10" s="130"/>
      <c r="C10" s="95"/>
      <c r="D10" s="95"/>
      <c r="E10" s="132" t="s">
        <v>572</v>
      </c>
      <c r="G10" s="132" t="s">
        <v>573</v>
      </c>
      <c r="I10" s="131"/>
      <c r="J10" s="97"/>
      <c r="K10" s="28"/>
      <c r="L10" s="122" t="str">
        <f t="shared" si="1"/>
        <v>NI020</v>
      </c>
      <c r="M10" s="123" t="s">
        <v>565</v>
      </c>
      <c r="N10" s="124">
        <v>4.0</v>
      </c>
      <c r="O10" s="125" t="s">
        <v>568</v>
      </c>
      <c r="P10" s="126" t="s">
        <v>569</v>
      </c>
      <c r="Q10" s="126" t="s">
        <v>570</v>
      </c>
      <c r="R10" s="44"/>
      <c r="S10" s="11"/>
      <c r="T10" s="11"/>
      <c r="U10" s="11"/>
      <c r="V10" s="11"/>
      <c r="W10" s="11"/>
      <c r="X10" s="11"/>
      <c r="Y10" s="11"/>
      <c r="Z10" s="11"/>
    </row>
    <row r="11" ht="11.25" customHeight="1">
      <c r="A11" s="11"/>
      <c r="B11" s="133" t="s">
        <v>495</v>
      </c>
      <c r="C11" s="42" t="s">
        <v>496</v>
      </c>
      <c r="D11" s="42" t="s">
        <v>497</v>
      </c>
      <c r="E11" s="134"/>
      <c r="F11" s="134"/>
      <c r="G11" s="134"/>
      <c r="H11" s="134"/>
      <c r="I11" s="44"/>
      <c r="J11" s="97"/>
      <c r="K11" s="28"/>
      <c r="L11" s="122" t="str">
        <f t="shared" si="1"/>
        <v>NI020</v>
      </c>
      <c r="M11" s="123" t="s">
        <v>565</v>
      </c>
      <c r="N11" s="124">
        <v>5.0</v>
      </c>
      <c r="O11" s="125" t="s">
        <v>568</v>
      </c>
      <c r="P11" s="126" t="s">
        <v>569</v>
      </c>
      <c r="Q11" s="126" t="s">
        <v>570</v>
      </c>
      <c r="R11" s="44"/>
      <c r="S11" s="11"/>
      <c r="T11" s="11"/>
      <c r="U11" s="11"/>
      <c r="V11" s="11"/>
      <c r="W11" s="11"/>
      <c r="X11" s="11"/>
      <c r="Y11" s="11"/>
      <c r="Z11" s="11"/>
    </row>
    <row r="12" ht="11.25" customHeight="1">
      <c r="A12" s="11"/>
      <c r="B12" s="135" t="str">
        <f>IF(VLOOKUP(D8,'PCR mixes'!A:AM,2,FALSE)="","",VLOOKUP(D8,'PCR mixes'!A:AM,2,FALSE))</f>
        <v>Ultrapure</v>
      </c>
      <c r="C12" s="46" t="str">
        <f>IF(VLOOKUP(D8,'PCR mixes'!A:AM,3,FALSE)="","",VLOOKUP(D8,'PCR mixes'!A:AM,3,FALSE))</f>
        <v>mQ</v>
      </c>
      <c r="D12" s="136"/>
      <c r="E12" s="137">
        <f>E23-SUM(E13:F22)</f>
        <v>13.8</v>
      </c>
      <c r="F12" s="51"/>
      <c r="G12" s="137">
        <f t="shared" ref="G12:G21" si="2">IF(E12="","",E12*($C$6+$C$5))</f>
        <v>138</v>
      </c>
      <c r="H12" s="51"/>
      <c r="I12" s="44" t="s">
        <v>574</v>
      </c>
      <c r="J12" s="97"/>
      <c r="K12" s="28"/>
      <c r="L12" s="122" t="str">
        <f t="shared" si="1"/>
        <v>NI020</v>
      </c>
      <c r="M12" s="123" t="s">
        <v>565</v>
      </c>
      <c r="N12" s="124">
        <v>6.0</v>
      </c>
      <c r="O12" s="125" t="s">
        <v>568</v>
      </c>
      <c r="P12" s="126" t="s">
        <v>569</v>
      </c>
      <c r="Q12" s="126" t="s">
        <v>570</v>
      </c>
      <c r="R12" s="44"/>
      <c r="S12" s="11"/>
      <c r="T12" s="11"/>
      <c r="U12" s="11"/>
      <c r="V12" s="11"/>
      <c r="W12" s="11"/>
      <c r="X12" s="11"/>
      <c r="Y12" s="11"/>
      <c r="Z12" s="11"/>
    </row>
    <row r="13" ht="11.25" customHeight="1">
      <c r="A13" s="11"/>
      <c r="B13" s="135" t="str">
        <f>IF(VLOOKUP(D8,'PCR mixes'!A:AM,4,FALSE)="","",VLOOKUP(D8,'PCR mixes'!A:AM,4,FALSE))</f>
        <v>Qiagen</v>
      </c>
      <c r="C13" s="46" t="str">
        <f>IF(VLOOKUP(D8,'PCR mixes'!A:AM,5,FALSE)="","",VLOOKUP(D8,'PCR mixes'!A:AM,5,FALSE))</f>
        <v>PCR buffer CL</v>
      </c>
      <c r="D13" s="136" t="str">
        <f>IF(VLOOKUP(D8,'PCR mixes'!A:AM,6,FALSE)="","",CONCATENATE(VLOOKUP(D8,'PCR mixes'!A:AM,6,FALSE)," X"))</f>
        <v>10 X</v>
      </c>
      <c r="E13" s="137">
        <f>IF(VLOOKUP(D8,'PCR mixes'!A:AM,6,FALSE)="","",E23/VLOOKUP(D8,'PCR mixes'!A:AM,6,FALSE))</f>
        <v>2</v>
      </c>
      <c r="F13" s="51"/>
      <c r="G13" s="137">
        <f t="shared" si="2"/>
        <v>20</v>
      </c>
      <c r="H13" s="51"/>
      <c r="I13" s="44" t="s">
        <v>574</v>
      </c>
      <c r="J13" s="97"/>
      <c r="K13" s="28"/>
      <c r="L13" s="122" t="str">
        <f t="shared" si="1"/>
        <v>NI020</v>
      </c>
      <c r="M13" s="123" t="s">
        <v>565</v>
      </c>
      <c r="N13" s="124">
        <v>7.0</v>
      </c>
      <c r="O13" s="125" t="s">
        <v>568</v>
      </c>
      <c r="P13" s="126" t="s">
        <v>569</v>
      </c>
      <c r="Q13" s="126" t="s">
        <v>570</v>
      </c>
      <c r="R13" s="44"/>
      <c r="S13" s="11"/>
      <c r="T13" s="11"/>
      <c r="U13" s="11"/>
      <c r="V13" s="11"/>
      <c r="W13" s="11"/>
      <c r="X13" s="11"/>
      <c r="Y13" s="11"/>
      <c r="Z13" s="11"/>
    </row>
    <row r="14" ht="11.25" customHeight="1">
      <c r="A14" s="11"/>
      <c r="B14" s="135" t="str">
        <f>IF(VLOOKUP(D8,'PCR mixes'!A:AM,8,FALSE)="","",VLOOKUP(D8,'PCR mixes'!A:AM,8,FALSE))</f>
        <v/>
      </c>
      <c r="C14" s="46" t="str">
        <f>IF(VLOOKUP(D8,'PCR mixes'!A:AM,9,FALSE)="","",VLOOKUP(D8,'PCR mixes'!A:AM,9,FALSE))</f>
        <v/>
      </c>
      <c r="D14" s="136" t="str">
        <f>IF(VLOOKUP(D8,'PCR mixes'!A:AM,10,FALSE)="","",VLOOKUP(D8,'PCR mixes'!A:AM,10,FALSE))</f>
        <v/>
      </c>
      <c r="E14" s="138" t="str">
        <f>IF(VLOOKUP(D8,'PCR mixes'!A:AM,11,FALSE)="","",E23*(VLOOKUP(D8,'PCR mixes'!A:AM,11,FALSE)/25))</f>
        <v/>
      </c>
      <c r="F14" s="51"/>
      <c r="G14" s="137" t="str">
        <f t="shared" si="2"/>
        <v/>
      </c>
      <c r="H14" s="51"/>
      <c r="I14" s="44" t="s">
        <v>574</v>
      </c>
      <c r="J14" s="97"/>
      <c r="K14" s="28"/>
      <c r="L14" s="122" t="str">
        <f t="shared" si="1"/>
        <v>NI020</v>
      </c>
      <c r="M14" s="123" t="s">
        <v>565</v>
      </c>
      <c r="N14" s="124">
        <v>8.0</v>
      </c>
      <c r="O14" s="125"/>
      <c r="P14" s="126"/>
      <c r="Q14" s="126"/>
      <c r="R14" s="44"/>
      <c r="S14" s="11"/>
      <c r="T14" s="11"/>
      <c r="U14" s="11"/>
      <c r="V14" s="11"/>
      <c r="W14" s="11"/>
      <c r="X14" s="11"/>
      <c r="Y14" s="11"/>
      <c r="Z14" s="11"/>
    </row>
    <row r="15" ht="11.25" customHeight="1">
      <c r="A15" s="11"/>
      <c r="B15" s="135" t="str">
        <f>IF(VLOOKUP(D8,'PCR mixes'!A:AM,12,FALSE)="","",VLOOKUP(D8,'PCR mixes'!A:AM,12,FALSE))</f>
        <v/>
      </c>
      <c r="C15" s="46" t="str">
        <f>IF(VLOOKUP(D8,'PCR mixes'!A:AM,13,FALSE)="","",VLOOKUP(D8,'PCR mixes'!A:AM,13,FALSE))</f>
        <v/>
      </c>
      <c r="D15" s="136" t="str">
        <f>IF(VLOOKUP(D8,'PCR mixes'!A:AM,14,FALSE)="","",VLOOKUP(D8,'PCR mixes'!A:AM,14,FALSE))</f>
        <v/>
      </c>
      <c r="E15" s="138" t="str">
        <f>IF(VLOOKUP(D8,'PCR mixes'!A:AM,15,FALSE)="","",E23*(VLOOKUP(D8,'PCR mixes'!A:AM,15,FALSE)/25))</f>
        <v/>
      </c>
      <c r="F15" s="51"/>
      <c r="G15" s="137" t="str">
        <f t="shared" si="2"/>
        <v/>
      </c>
      <c r="H15" s="51"/>
      <c r="I15" s="44" t="s">
        <v>574</v>
      </c>
      <c r="J15" s="97"/>
      <c r="K15" s="28"/>
      <c r="L15" s="122" t="str">
        <f t="shared" si="1"/>
        <v>NI020</v>
      </c>
      <c r="M15" s="123" t="s">
        <v>565</v>
      </c>
      <c r="N15" s="124">
        <v>9.0</v>
      </c>
      <c r="O15" s="125"/>
      <c r="P15" s="126"/>
      <c r="Q15" s="126"/>
      <c r="R15" s="44"/>
      <c r="S15" s="11"/>
      <c r="T15" s="11"/>
      <c r="U15" s="11"/>
      <c r="V15" s="11"/>
      <c r="W15" s="11"/>
      <c r="X15" s="11"/>
      <c r="Y15" s="11"/>
      <c r="Z15" s="11"/>
    </row>
    <row r="16" ht="11.25" customHeight="1">
      <c r="A16" s="11"/>
      <c r="B16" s="135" t="str">
        <f>IF(VLOOKUP(D8,'PCR mixes'!A:AM,16,FALSE)="","",VLOOKUP(D8,'PCR mixes'!A:AM,16,FALSE))</f>
        <v/>
      </c>
      <c r="C16" s="136" t="str">
        <f>IF(VLOOKUP(D8,'PCR mixes'!A:AM,17,FALSE)="","",VLOOKUP(D8,'PCR mixes'!A:AM,17,FALSE))</f>
        <v/>
      </c>
      <c r="D16" s="66" t="str">
        <f>IF(VLOOKUP(D8,'PCR mixes'!A:AM,18,FALSE)="","",VLOOKUP(D8,'PCR mixes'!A:AM,18,FALSE))</f>
        <v/>
      </c>
      <c r="E16" s="139" t="str">
        <f>IF(VLOOKUP(D8,'PCR mixes'!A:AM,19,FALSE)="","",E23*(VLOOKUP(D8,'PCR mixes'!A:AM,19,FALSE)/25))</f>
        <v/>
      </c>
      <c r="F16" s="51"/>
      <c r="G16" s="137" t="str">
        <f t="shared" si="2"/>
        <v/>
      </c>
      <c r="H16" s="51"/>
      <c r="I16" s="44" t="s">
        <v>574</v>
      </c>
      <c r="J16" s="97"/>
      <c r="K16" s="28"/>
      <c r="L16" s="122" t="str">
        <f t="shared" si="1"/>
        <v>NI020</v>
      </c>
      <c r="M16" s="123" t="s">
        <v>565</v>
      </c>
      <c r="N16" s="124">
        <v>10.0</v>
      </c>
      <c r="O16" s="125"/>
      <c r="P16" s="126"/>
      <c r="Q16" s="126"/>
      <c r="R16" s="44"/>
      <c r="S16" s="11"/>
      <c r="T16" s="11"/>
      <c r="U16" s="11"/>
      <c r="V16" s="11"/>
      <c r="W16" s="11"/>
      <c r="X16" s="11"/>
      <c r="Y16" s="11"/>
      <c r="Z16" s="11"/>
    </row>
    <row r="17" ht="11.25" customHeight="1">
      <c r="A17" s="11"/>
      <c r="B17" s="135" t="str">
        <f>IF(VLOOKUP(D8,'PCR mixes'!A:AM,20,FALSE)="","",VLOOKUP(D8,'PCR mixes'!A:AM,20,FALSE))</f>
        <v/>
      </c>
      <c r="C17" s="46" t="str">
        <f>IF(VLOOKUP(D8,'PCR mixes'!A:AM,21,FALSE)="","",VLOOKUP(D8,'PCR mixes'!A:AM,21,FALSE))</f>
        <v/>
      </c>
      <c r="D17" s="136" t="str">
        <f>IF(VLOOKUP(D8,'PCR mixes'!A:AM,22,FALSE)="","",VLOOKUP(D8,'PCR mixes'!A:AM,22,FALSE))</f>
        <v/>
      </c>
      <c r="E17" s="138" t="str">
        <f>IF(VLOOKUP(D8,'PCR mixes'!A:AM,23,FALSE)="","",E23*(VLOOKUP(D8,'PCR mixes'!A:AM,23,FALSE)/25))</f>
        <v/>
      </c>
      <c r="F17" s="51"/>
      <c r="G17" s="137" t="str">
        <f t="shared" si="2"/>
        <v/>
      </c>
      <c r="H17" s="51"/>
      <c r="I17" s="44" t="s">
        <v>574</v>
      </c>
      <c r="J17" s="97"/>
      <c r="K17" s="28"/>
      <c r="L17" s="122" t="str">
        <f t="shared" si="1"/>
        <v>NI020</v>
      </c>
      <c r="M17" s="123" t="s">
        <v>565</v>
      </c>
      <c r="N17" s="124">
        <v>11.0</v>
      </c>
      <c r="O17" s="125"/>
      <c r="P17" s="126"/>
      <c r="Q17" s="126"/>
      <c r="R17" s="44"/>
      <c r="S17" s="11"/>
      <c r="T17" s="11"/>
      <c r="U17" s="11"/>
      <c r="V17" s="11"/>
      <c r="W17" s="11"/>
      <c r="X17" s="11"/>
      <c r="Y17" s="11"/>
      <c r="Z17" s="11"/>
    </row>
    <row r="18" ht="11.25" customHeight="1">
      <c r="A18" s="11"/>
      <c r="B18" s="135" t="str">
        <f>IF(VLOOKUP(D8,'PCR mixes'!A:AM,24,FALSE)="","",VLOOKUP(D8,'PCR mixes'!A:AM,24,FALSE))</f>
        <v/>
      </c>
      <c r="C18" s="140" t="s">
        <v>575</v>
      </c>
      <c r="D18" s="136" t="str">
        <f>IF(VLOOKUP(D8,'PCR mixes'!A:AM,26,FALSE)="","",VLOOKUP(D8,'PCR mixes'!A:AM,26,FALSE))</f>
        <v>10 pMol/ul</v>
      </c>
      <c r="E18" s="138">
        <f>IF(VLOOKUP(D8,'PCR mixes'!A:AM,27,FALSE)="","",E23*(VLOOKUP(D8,'PCR mixes'!A:AM,27,FALSE)/25))</f>
        <v>0.8</v>
      </c>
      <c r="F18" s="51"/>
      <c r="G18" s="137">
        <f t="shared" si="2"/>
        <v>8</v>
      </c>
      <c r="H18" s="51"/>
      <c r="I18" s="44" t="s">
        <v>574</v>
      </c>
      <c r="J18" s="97"/>
      <c r="K18" s="28"/>
      <c r="L18" s="122" t="str">
        <f t="shared" si="1"/>
        <v>NI020</v>
      </c>
      <c r="M18" s="123" t="s">
        <v>565</v>
      </c>
      <c r="N18" s="124">
        <v>12.0</v>
      </c>
      <c r="O18" s="125"/>
      <c r="P18" s="126"/>
      <c r="Q18" s="126"/>
      <c r="R18" s="44"/>
      <c r="S18" s="11"/>
      <c r="T18" s="11"/>
      <c r="U18" s="11"/>
      <c r="V18" s="11"/>
      <c r="W18" s="11"/>
      <c r="X18" s="11"/>
      <c r="Y18" s="11"/>
      <c r="Z18" s="11"/>
    </row>
    <row r="19" ht="11.25" customHeight="1">
      <c r="A19" s="11"/>
      <c r="B19" s="135" t="str">
        <f>IF(VLOOKUP(D8,'PCR mixes'!A:AM,28,FALSE)="","",VLOOKUP(D8,'PCR mixes'!A:AM,28,FALSE))</f>
        <v/>
      </c>
      <c r="C19" s="140" t="s">
        <v>576</v>
      </c>
      <c r="D19" s="136" t="str">
        <f>IF(VLOOKUP(D8,'PCR mixes'!A:AM,30,FALSE)="","",VLOOKUP(D8,'PCR mixes'!A:AM,30,FALSE))</f>
        <v>10 pMol/ul</v>
      </c>
      <c r="E19" s="138">
        <f>IF(VLOOKUP(D8,'PCR mixes'!A:AM,31,FALSE)="","",E23*(VLOOKUP(D8,'PCR mixes'!A:AM,31,FALSE)/25))</f>
        <v>0.8</v>
      </c>
      <c r="F19" s="51"/>
      <c r="G19" s="137">
        <f t="shared" si="2"/>
        <v>8</v>
      </c>
      <c r="H19" s="51"/>
      <c r="I19" s="44" t="s">
        <v>574</v>
      </c>
      <c r="J19" s="97"/>
      <c r="K19" s="28"/>
      <c r="L19" s="122" t="str">
        <f t="shared" si="1"/>
        <v>NI020</v>
      </c>
      <c r="M19" s="123" t="s">
        <v>565</v>
      </c>
      <c r="N19" s="124">
        <v>13.0</v>
      </c>
      <c r="O19" s="125"/>
      <c r="P19" s="126"/>
      <c r="Q19" s="126"/>
      <c r="R19" s="44"/>
      <c r="S19" s="11"/>
      <c r="T19" s="11"/>
      <c r="U19" s="11"/>
      <c r="V19" s="11"/>
      <c r="W19" s="11"/>
      <c r="X19" s="11"/>
      <c r="Y19" s="11"/>
      <c r="Z19" s="11"/>
    </row>
    <row r="20" ht="11.25" customHeight="1">
      <c r="A20" s="11"/>
      <c r="B20" s="135" t="str">
        <f>IF(VLOOKUP(D8,'PCR mixes'!A:AM,32,FALSE)="","",VLOOKUP(D8,'PCR mixes'!A:AM,32,FALSE))</f>
        <v/>
      </c>
      <c r="C20" s="46" t="str">
        <f>IF(VLOOKUP(D8,'PCR mixes'!A:AM,33,FALSE)="","",VLOOKUP(D8,'PCR mixes'!A:AM,33,FALSE))</f>
        <v>dNTP</v>
      </c>
      <c r="D20" s="136" t="str">
        <f>IF(VLOOKUP(D8,'PCR mixes'!A:AM,34,FALSE)="","",VLOOKUP(D8,'PCR mixes'!A:AM,34,FALSE))</f>
        <v>2,5 mM</v>
      </c>
      <c r="E20" s="138">
        <f>IF(VLOOKUP(D8,'PCR mixes'!A:AM,35,FALSE)="","",E23*(VLOOKUP(D8,'PCR mixes'!A:AM,35,FALSE)/25))</f>
        <v>0.4</v>
      </c>
      <c r="F20" s="51"/>
      <c r="G20" s="137">
        <f t="shared" si="2"/>
        <v>4</v>
      </c>
      <c r="H20" s="51"/>
      <c r="I20" s="44" t="s">
        <v>574</v>
      </c>
      <c r="J20" s="97"/>
      <c r="K20" s="28"/>
      <c r="L20" s="122" t="str">
        <f t="shared" si="1"/>
        <v>NI020</v>
      </c>
      <c r="M20" s="123" t="s">
        <v>565</v>
      </c>
      <c r="N20" s="124">
        <v>14.0</v>
      </c>
      <c r="O20" s="125"/>
      <c r="P20" s="126"/>
      <c r="Q20" s="126"/>
      <c r="R20" s="44"/>
      <c r="S20" s="11"/>
      <c r="T20" s="11"/>
      <c r="U20" s="11"/>
      <c r="V20" s="11"/>
      <c r="W20" s="11"/>
      <c r="X20" s="11"/>
      <c r="Y20" s="11"/>
      <c r="Z20" s="11"/>
    </row>
    <row r="21" ht="11.25" customHeight="1">
      <c r="A21" s="11"/>
      <c r="B21" s="135" t="str">
        <f>IF(VLOOKUP(D8,'PCR mixes'!A:AM,36,FALSE)="","",VLOOKUP(D8,'PCR mixes'!A:AM,36,FALSE))</f>
        <v>Qiagen</v>
      </c>
      <c r="C21" s="46" t="str">
        <f>IF(VLOOKUP(D8,'PCR mixes'!A:AM,37,FALSE)="","",VLOOKUP(D8,'PCR mixes'!A:AM,37,FALSE))</f>
        <v>Taq</v>
      </c>
      <c r="D21" s="136" t="str">
        <f>IF(VLOOKUP(D8,'PCR mixes'!A:AM,38,FALSE)="","",VLOOKUP(D8,'PCR mixes'!A:AM,38,FALSE))</f>
        <v>5 U/ul</v>
      </c>
      <c r="E21" s="138">
        <f>IF(VLOOKUP(D8,'PCR mixes'!A:AM,39,FALSE)="","",E23*(VLOOKUP(D8,'PCR mixes'!A:AM,39,FALSE)/25))</f>
        <v>0.2</v>
      </c>
      <c r="F21" s="51"/>
      <c r="G21" s="137">
        <f t="shared" si="2"/>
        <v>2</v>
      </c>
      <c r="H21" s="51"/>
      <c r="I21" s="44" t="s">
        <v>574</v>
      </c>
      <c r="J21" s="97"/>
      <c r="K21" s="28"/>
      <c r="L21" s="122" t="str">
        <f t="shared" si="1"/>
        <v>NI020</v>
      </c>
      <c r="M21" s="123" t="s">
        <v>565</v>
      </c>
      <c r="N21" s="124">
        <v>15.0</v>
      </c>
      <c r="O21" s="125"/>
      <c r="P21" s="126"/>
      <c r="Q21" s="126"/>
      <c r="R21" s="44"/>
      <c r="S21" s="11"/>
      <c r="T21" s="11"/>
      <c r="U21" s="11"/>
      <c r="V21" s="11"/>
      <c r="W21" s="11"/>
      <c r="X21" s="11"/>
      <c r="Y21" s="11"/>
      <c r="Z21" s="11"/>
    </row>
    <row r="22" ht="11.25" customHeight="1">
      <c r="A22" s="11"/>
      <c r="B22" s="135"/>
      <c r="C22" s="46" t="s">
        <v>502</v>
      </c>
      <c r="D22" s="136"/>
      <c r="E22" s="67">
        <v>2.0</v>
      </c>
      <c r="F22" s="51"/>
      <c r="G22" s="54"/>
      <c r="H22" s="11"/>
      <c r="I22" s="44"/>
      <c r="J22" s="97"/>
      <c r="K22" s="28"/>
      <c r="L22" s="122" t="str">
        <f t="shared" si="1"/>
        <v>NI020</v>
      </c>
      <c r="M22" s="123" t="s">
        <v>565</v>
      </c>
      <c r="N22" s="124">
        <v>16.0</v>
      </c>
      <c r="O22" s="125"/>
      <c r="P22" s="126"/>
      <c r="Q22" s="126"/>
      <c r="R22" s="44"/>
      <c r="S22" s="11"/>
      <c r="T22" s="11"/>
      <c r="U22" s="11"/>
      <c r="V22" s="11"/>
      <c r="W22" s="11"/>
      <c r="X22" s="11"/>
      <c r="Y22" s="11"/>
      <c r="Z22" s="11"/>
    </row>
    <row r="23" ht="11.25" customHeight="1">
      <c r="A23" s="11"/>
      <c r="B23" s="141" t="s">
        <v>503</v>
      </c>
      <c r="C23" s="73"/>
      <c r="D23" s="73"/>
      <c r="E23" s="142">
        <v>20.0</v>
      </c>
      <c r="F23" s="143"/>
      <c r="G23" s="144">
        <f>SUM(G12:G22)</f>
        <v>180</v>
      </c>
      <c r="H23" s="114"/>
      <c r="I23" s="40"/>
      <c r="J23" s="97"/>
      <c r="K23" s="28"/>
      <c r="L23" s="122" t="str">
        <f t="shared" si="1"/>
        <v>NI020</v>
      </c>
      <c r="M23" s="123" t="s">
        <v>565</v>
      </c>
      <c r="N23" s="124">
        <v>17.0</v>
      </c>
      <c r="O23" s="125"/>
      <c r="P23" s="126"/>
      <c r="Q23" s="126"/>
      <c r="R23" s="44"/>
      <c r="S23" s="11"/>
      <c r="T23" s="11"/>
      <c r="U23" s="11"/>
      <c r="V23" s="11"/>
      <c r="W23" s="11"/>
      <c r="X23" s="11"/>
      <c r="Y23" s="11"/>
      <c r="Z23" s="11"/>
    </row>
    <row r="24" ht="11.25" customHeight="1">
      <c r="A24" s="11"/>
      <c r="B24" s="95"/>
      <c r="C24" s="95"/>
      <c r="D24" s="95"/>
      <c r="E24" s="96"/>
      <c r="F24" s="97"/>
      <c r="G24" s="97"/>
      <c r="H24" s="97"/>
      <c r="I24" s="97"/>
      <c r="J24" s="97"/>
      <c r="K24" s="28"/>
      <c r="L24" s="122" t="str">
        <f t="shared" si="1"/>
        <v>NI020</v>
      </c>
      <c r="M24" s="123" t="s">
        <v>565</v>
      </c>
      <c r="N24" s="124">
        <v>18.0</v>
      </c>
      <c r="O24" s="125"/>
      <c r="P24" s="126"/>
      <c r="Q24" s="126"/>
      <c r="R24" s="44"/>
      <c r="S24" s="11"/>
      <c r="T24" s="11"/>
      <c r="U24" s="11"/>
      <c r="V24" s="11"/>
      <c r="W24" s="11"/>
      <c r="X24" s="11"/>
      <c r="Y24" s="11"/>
      <c r="Z24" s="11"/>
    </row>
    <row r="25" ht="11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28"/>
      <c r="L25" s="122" t="str">
        <f t="shared" si="1"/>
        <v>NI020</v>
      </c>
      <c r="M25" s="123" t="s">
        <v>565</v>
      </c>
      <c r="N25" s="124">
        <v>19.0</v>
      </c>
      <c r="O25" s="125"/>
      <c r="P25" s="126"/>
      <c r="Q25" s="126"/>
      <c r="R25" s="44"/>
      <c r="S25" s="11"/>
      <c r="T25" s="11"/>
      <c r="U25" s="11"/>
      <c r="V25" s="11"/>
      <c r="W25" s="11"/>
      <c r="X25" s="11"/>
      <c r="Y25" s="11"/>
      <c r="Z25" s="11"/>
    </row>
    <row r="26" ht="11.25" customHeight="1">
      <c r="A26" s="11"/>
      <c r="B26" s="145" t="s">
        <v>504</v>
      </c>
      <c r="C26" s="146"/>
      <c r="D26" s="128" t="s">
        <v>577</v>
      </c>
      <c r="E26" s="129"/>
      <c r="F26" s="129"/>
      <c r="G26" s="129"/>
      <c r="H26" s="129"/>
      <c r="I26" s="27"/>
      <c r="J26" s="11"/>
      <c r="K26" s="28"/>
      <c r="L26" s="122" t="str">
        <f t="shared" si="1"/>
        <v>NI020</v>
      </c>
      <c r="M26" s="123" t="s">
        <v>565</v>
      </c>
      <c r="N26" s="124">
        <v>20.0</v>
      </c>
      <c r="O26" s="125"/>
      <c r="P26" s="126"/>
      <c r="Q26" s="126"/>
      <c r="R26" s="44"/>
      <c r="S26" s="11"/>
      <c r="T26" s="11"/>
      <c r="U26" s="11"/>
      <c r="V26" s="11"/>
      <c r="W26" s="11"/>
      <c r="X26" s="11"/>
      <c r="Y26" s="11"/>
      <c r="Z26" s="11"/>
    </row>
    <row r="27" ht="11.25" customHeight="1">
      <c r="A27" s="11"/>
      <c r="B27" s="28"/>
      <c r="C27" s="11"/>
      <c r="D27" s="11"/>
      <c r="E27" s="11"/>
      <c r="F27" s="11"/>
      <c r="G27" s="11"/>
      <c r="H27" s="11"/>
      <c r="I27" s="44"/>
      <c r="J27" s="11"/>
      <c r="K27" s="28"/>
      <c r="L27" s="122" t="str">
        <f t="shared" si="1"/>
        <v>NI020</v>
      </c>
      <c r="M27" s="123" t="s">
        <v>565</v>
      </c>
      <c r="N27" s="124">
        <v>21.0</v>
      </c>
      <c r="O27" s="125"/>
      <c r="P27" s="126"/>
      <c r="Q27" s="126"/>
      <c r="R27" s="44"/>
      <c r="S27" s="11"/>
      <c r="T27" s="11"/>
      <c r="U27" s="11"/>
      <c r="V27" s="11"/>
      <c r="W27" s="11"/>
      <c r="X27" s="11"/>
      <c r="Y27" s="11"/>
      <c r="Z27" s="11"/>
    </row>
    <row r="28" ht="11.25" customHeight="1">
      <c r="A28" s="11"/>
      <c r="B28" s="28" t="s">
        <v>507</v>
      </c>
      <c r="C28" s="11"/>
      <c r="D28" s="76">
        <f>VLOOKUP(D26,'PCR programs'!A:L,2,FALSE)</f>
        <v>35</v>
      </c>
      <c r="E28" s="11"/>
      <c r="F28" s="11"/>
      <c r="G28" s="11"/>
      <c r="H28" s="11"/>
      <c r="I28" s="44"/>
      <c r="J28" s="11"/>
      <c r="K28" s="28"/>
      <c r="L28" s="122" t="str">
        <f t="shared" si="1"/>
        <v>NI020</v>
      </c>
      <c r="M28" s="123" t="s">
        <v>565</v>
      </c>
      <c r="N28" s="124">
        <v>22.0</v>
      </c>
      <c r="O28" s="125"/>
      <c r="P28" s="126"/>
      <c r="Q28" s="126"/>
      <c r="R28" s="44"/>
      <c r="S28" s="11"/>
      <c r="T28" s="11"/>
      <c r="U28" s="11"/>
      <c r="V28" s="11"/>
      <c r="W28" s="11"/>
      <c r="X28" s="11"/>
      <c r="Y28" s="11"/>
      <c r="Z28" s="11"/>
    </row>
    <row r="29" ht="11.25" customHeight="1">
      <c r="A29" s="11"/>
      <c r="B29" s="28"/>
      <c r="C29" s="11"/>
      <c r="D29" s="11"/>
      <c r="E29" s="11"/>
      <c r="F29" s="11"/>
      <c r="G29" s="11"/>
      <c r="H29" s="11"/>
      <c r="I29" s="44"/>
      <c r="J29" s="11"/>
      <c r="K29" s="28"/>
      <c r="L29" s="122" t="str">
        <f t="shared" si="1"/>
        <v>NI020</v>
      </c>
      <c r="M29" s="123" t="s">
        <v>565</v>
      </c>
      <c r="N29" s="124">
        <v>23.0</v>
      </c>
      <c r="O29" s="125"/>
      <c r="P29" s="126"/>
      <c r="Q29" s="126"/>
      <c r="R29" s="44"/>
      <c r="S29" s="11"/>
      <c r="T29" s="11"/>
      <c r="U29" s="11"/>
      <c r="V29" s="11"/>
      <c r="W29" s="11"/>
      <c r="X29" s="11"/>
      <c r="Y29" s="11"/>
      <c r="Z29" s="11"/>
    </row>
    <row r="30" ht="11.25" customHeight="1">
      <c r="A30" s="11"/>
      <c r="B30" s="28"/>
      <c r="C30" s="11"/>
      <c r="D30" s="54" t="s">
        <v>509</v>
      </c>
      <c r="E30" s="11"/>
      <c r="F30" s="11" t="s">
        <v>510</v>
      </c>
      <c r="G30" s="11"/>
      <c r="H30" s="11"/>
      <c r="I30" s="44"/>
      <c r="J30" s="11"/>
      <c r="K30" s="28"/>
      <c r="L30" s="122" t="str">
        <f t="shared" si="1"/>
        <v>NI020</v>
      </c>
      <c r="M30" s="123" t="s">
        <v>565</v>
      </c>
      <c r="N30" s="124">
        <v>24.0</v>
      </c>
      <c r="O30" s="125"/>
      <c r="P30" s="126"/>
      <c r="Q30" s="126"/>
      <c r="R30" s="44"/>
      <c r="S30" s="11"/>
      <c r="T30" s="11"/>
      <c r="U30" s="11"/>
      <c r="V30" s="11"/>
      <c r="W30" s="11"/>
      <c r="X30" s="11"/>
      <c r="Y30" s="11"/>
      <c r="Z30" s="11"/>
    </row>
    <row r="31" ht="11.25" customHeight="1">
      <c r="A31" s="11"/>
      <c r="B31" s="28" t="s">
        <v>578</v>
      </c>
      <c r="C31" s="11"/>
      <c r="D31" s="77" t="str">
        <f>VLOOKUP(D26,'PCR programs'!A:L,3,FALSE)</f>
        <v>98</v>
      </c>
      <c r="E31" s="11" t="s">
        <v>513</v>
      </c>
      <c r="F31" s="147" t="str">
        <f>VLOOKUP(D26,'PCR programs'!A:L,4,FALSE)</f>
        <v>0:00:30</v>
      </c>
      <c r="G31" s="11"/>
      <c r="H31" s="11"/>
      <c r="I31" s="44"/>
      <c r="J31" s="11"/>
      <c r="K31" s="28"/>
      <c r="L31" s="122" t="str">
        <f t="shared" si="1"/>
        <v>NI020</v>
      </c>
      <c r="M31" s="123" t="s">
        <v>565</v>
      </c>
      <c r="N31" s="124">
        <v>25.0</v>
      </c>
      <c r="O31" s="125"/>
      <c r="P31" s="126"/>
      <c r="Q31" s="126"/>
      <c r="R31" s="44"/>
      <c r="S31" s="11"/>
      <c r="T31" s="11"/>
      <c r="U31" s="11"/>
      <c r="V31" s="11"/>
      <c r="W31" s="11"/>
      <c r="X31" s="11"/>
      <c r="Y31" s="11"/>
      <c r="Z31" s="11"/>
    </row>
    <row r="32" ht="11.25" customHeight="1">
      <c r="A32" s="11"/>
      <c r="B32" s="28" t="s">
        <v>515</v>
      </c>
      <c r="C32" s="11"/>
      <c r="D32" s="77" t="str">
        <f>VLOOKUP(D26,'PCR programs'!A:L,5,FALSE)</f>
        <v>98</v>
      </c>
      <c r="E32" s="11" t="s">
        <v>513</v>
      </c>
      <c r="F32" s="148" t="str">
        <f>VLOOKUP(D26,'PCR programs'!A:L,6,FALSE)</f>
        <v>0:00:05</v>
      </c>
      <c r="G32" s="11"/>
      <c r="H32" s="11"/>
      <c r="I32" s="44"/>
      <c r="J32" s="11"/>
      <c r="K32" s="28"/>
      <c r="L32" s="122" t="str">
        <f t="shared" si="1"/>
        <v>NI020</v>
      </c>
      <c r="M32" s="123" t="s">
        <v>565</v>
      </c>
      <c r="N32" s="124">
        <v>26.0</v>
      </c>
      <c r="O32" s="125"/>
      <c r="P32" s="126"/>
      <c r="Q32" s="126"/>
      <c r="R32" s="44"/>
      <c r="S32" s="11"/>
      <c r="T32" s="11"/>
      <c r="U32" s="11"/>
      <c r="V32" s="11"/>
      <c r="W32" s="11"/>
      <c r="X32" s="11"/>
      <c r="Y32" s="11"/>
      <c r="Z32" s="11"/>
    </row>
    <row r="33" ht="11.25" customHeight="1">
      <c r="A33" s="11"/>
      <c r="B33" s="28" t="s">
        <v>517</v>
      </c>
      <c r="C33" s="11"/>
      <c r="D33" s="77" t="str">
        <f>VLOOKUP(D26,'PCR programs'!A:L,7,FALSE)</f>
        <v>54</v>
      </c>
      <c r="E33" s="11" t="s">
        <v>513</v>
      </c>
      <c r="F33" s="148" t="str">
        <f>VLOOKUP(D26,'PCR programs'!A:L,8,FALSE)</f>
        <v>0:00:05</v>
      </c>
      <c r="G33" s="11"/>
      <c r="H33" s="11"/>
      <c r="I33" s="44"/>
      <c r="J33" s="11"/>
      <c r="K33" s="28"/>
      <c r="L33" s="122" t="str">
        <f t="shared" si="1"/>
        <v>NI020</v>
      </c>
      <c r="M33" s="123" t="s">
        <v>565</v>
      </c>
      <c r="N33" s="124">
        <v>27.0</v>
      </c>
      <c r="O33" s="125"/>
      <c r="P33" s="126"/>
      <c r="Q33" s="126"/>
      <c r="R33" s="44"/>
      <c r="S33" s="11"/>
      <c r="T33" s="11"/>
      <c r="U33" s="11"/>
      <c r="V33" s="11"/>
      <c r="W33" s="11"/>
      <c r="X33" s="11"/>
      <c r="Y33" s="11"/>
      <c r="Z33" s="11"/>
    </row>
    <row r="34" ht="11.25" customHeight="1">
      <c r="A34" s="11"/>
      <c r="B34" s="28" t="s">
        <v>518</v>
      </c>
      <c r="C34" s="11"/>
      <c r="D34" s="77" t="str">
        <f>VLOOKUP(D26,'PCR programs'!A:L,9,FALSE)</f>
        <v>72</v>
      </c>
      <c r="E34" s="11" t="s">
        <v>513</v>
      </c>
      <c r="F34" s="148" t="str">
        <f>VLOOKUP(D26,'PCR programs'!A:L,10,FALSE)</f>
        <v>0:00:15</v>
      </c>
      <c r="G34" s="11"/>
      <c r="H34" s="11"/>
      <c r="I34" s="44"/>
      <c r="J34" s="11"/>
      <c r="K34" s="28"/>
      <c r="L34" s="122" t="str">
        <f t="shared" si="1"/>
        <v>NI020</v>
      </c>
      <c r="M34" s="123" t="s">
        <v>565</v>
      </c>
      <c r="N34" s="124">
        <v>28.0</v>
      </c>
      <c r="O34" s="125"/>
      <c r="P34" s="126"/>
      <c r="Q34" s="126"/>
      <c r="R34" s="44"/>
      <c r="S34" s="11"/>
      <c r="T34" s="11"/>
      <c r="U34" s="11"/>
      <c r="V34" s="11"/>
      <c r="W34" s="11"/>
      <c r="X34" s="11"/>
      <c r="Y34" s="11"/>
      <c r="Z34" s="11"/>
    </row>
    <row r="35" ht="11.25" customHeight="1">
      <c r="A35" s="11"/>
      <c r="B35" s="28" t="s">
        <v>519</v>
      </c>
      <c r="C35" s="11"/>
      <c r="D35" s="77" t="str">
        <f>VLOOKUP(D26,'PCR programs'!A:L,11,FALSE)</f>
        <v>72</v>
      </c>
      <c r="E35" s="11" t="s">
        <v>513</v>
      </c>
      <c r="F35" s="148" t="str">
        <f>VLOOKUP(D26,'PCR programs'!A:L,12,FALSE)</f>
        <v>0:05:00</v>
      </c>
      <c r="G35" s="11"/>
      <c r="H35" s="11"/>
      <c r="I35" s="44"/>
      <c r="J35" s="11"/>
      <c r="K35" s="28"/>
      <c r="L35" s="122" t="str">
        <f t="shared" si="1"/>
        <v>NI020</v>
      </c>
      <c r="M35" s="123" t="s">
        <v>565</v>
      </c>
      <c r="N35" s="124">
        <v>29.0</v>
      </c>
      <c r="O35" s="125"/>
      <c r="P35" s="126"/>
      <c r="Q35" s="126"/>
      <c r="R35" s="44"/>
      <c r="S35" s="11"/>
      <c r="T35" s="11"/>
      <c r="U35" s="11"/>
      <c r="V35" s="11"/>
      <c r="W35" s="11"/>
      <c r="X35" s="11"/>
      <c r="Y35" s="11"/>
      <c r="Z35" s="11"/>
    </row>
    <row r="36" ht="11.25" customHeight="1">
      <c r="A36" s="11"/>
      <c r="B36" s="38" t="s">
        <v>520</v>
      </c>
      <c r="C36" s="39"/>
      <c r="D36" s="149">
        <v>12.0</v>
      </c>
      <c r="E36" s="39" t="s">
        <v>513</v>
      </c>
      <c r="F36" s="150" t="s">
        <v>521</v>
      </c>
      <c r="G36" s="39"/>
      <c r="H36" s="39"/>
      <c r="I36" s="40"/>
      <c r="J36" s="11"/>
      <c r="K36" s="28"/>
      <c r="L36" s="122" t="str">
        <f t="shared" si="1"/>
        <v>NI020</v>
      </c>
      <c r="M36" s="123" t="s">
        <v>565</v>
      </c>
      <c r="N36" s="124">
        <v>30.0</v>
      </c>
      <c r="O36" s="125"/>
      <c r="P36" s="126"/>
      <c r="Q36" s="126"/>
      <c r="R36" s="44"/>
      <c r="S36" s="11"/>
      <c r="T36" s="11"/>
      <c r="U36" s="11"/>
      <c r="V36" s="11"/>
      <c r="W36" s="11"/>
      <c r="X36" s="11"/>
      <c r="Y36" s="11"/>
      <c r="Z36" s="11"/>
    </row>
    <row r="37" ht="11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28"/>
      <c r="L37" s="122" t="str">
        <f t="shared" si="1"/>
        <v>NI020</v>
      </c>
      <c r="M37" s="123" t="s">
        <v>565</v>
      </c>
      <c r="N37" s="124">
        <v>31.0</v>
      </c>
      <c r="O37" s="151"/>
      <c r="P37" s="126"/>
      <c r="Q37" s="126"/>
      <c r="R37" s="44"/>
      <c r="S37" s="11"/>
      <c r="T37" s="11"/>
      <c r="U37" s="11"/>
      <c r="V37" s="11"/>
      <c r="W37" s="11"/>
      <c r="X37" s="11"/>
      <c r="Y37" s="11"/>
      <c r="Z37" s="11"/>
    </row>
    <row r="38" ht="11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28"/>
      <c r="L38" s="122" t="str">
        <f t="shared" si="1"/>
        <v>NI020</v>
      </c>
      <c r="M38" s="123" t="s">
        <v>565</v>
      </c>
      <c r="N38" s="124">
        <v>32.0</v>
      </c>
      <c r="O38" s="151"/>
      <c r="P38" s="126"/>
      <c r="Q38" s="126"/>
      <c r="R38" s="44"/>
      <c r="S38" s="11"/>
      <c r="T38" s="11"/>
      <c r="U38" s="11"/>
      <c r="V38" s="11"/>
      <c r="W38" s="11"/>
      <c r="X38" s="11"/>
      <c r="Y38" s="11"/>
      <c r="Z38" s="11"/>
    </row>
    <row r="39" ht="11.25" customHeight="1">
      <c r="A39" s="11"/>
      <c r="B39" s="25"/>
      <c r="C39" s="26"/>
      <c r="D39" s="26"/>
      <c r="E39" s="26"/>
      <c r="F39" s="26"/>
      <c r="G39" s="26"/>
      <c r="H39" s="26"/>
      <c r="I39" s="27"/>
      <c r="J39" s="11"/>
      <c r="K39" s="28"/>
      <c r="L39" s="122" t="str">
        <f t="shared" si="1"/>
        <v>NI020</v>
      </c>
      <c r="M39" s="123" t="s">
        <v>565</v>
      </c>
      <c r="N39" s="124">
        <v>33.0</v>
      </c>
      <c r="O39" s="151"/>
      <c r="P39" s="126"/>
      <c r="Q39" s="126"/>
      <c r="R39" s="44"/>
      <c r="S39" s="11"/>
      <c r="T39" s="11"/>
      <c r="U39" s="11"/>
      <c r="V39" s="11"/>
      <c r="W39" s="11"/>
      <c r="X39" s="11"/>
      <c r="Y39" s="11"/>
      <c r="Z39" s="11"/>
    </row>
    <row r="40" ht="11.25" customHeight="1">
      <c r="A40" s="11"/>
      <c r="B40" s="28" t="s">
        <v>506</v>
      </c>
      <c r="C40" s="11"/>
      <c r="D40" s="11"/>
      <c r="E40" s="11"/>
      <c r="F40" s="11"/>
      <c r="G40" s="11"/>
      <c r="H40" s="11"/>
      <c r="I40" s="44"/>
      <c r="J40" s="11"/>
      <c r="K40" s="28"/>
      <c r="L40" s="122" t="str">
        <f t="shared" si="1"/>
        <v>NI020</v>
      </c>
      <c r="M40" s="123" t="s">
        <v>565</v>
      </c>
      <c r="N40" s="124">
        <v>34.0</v>
      </c>
      <c r="O40" s="151"/>
      <c r="P40" s="126"/>
      <c r="Q40" s="126"/>
      <c r="R40" s="44"/>
      <c r="S40" s="11"/>
      <c r="T40" s="11"/>
      <c r="U40" s="11"/>
      <c r="V40" s="11"/>
      <c r="W40" s="11"/>
      <c r="X40" s="11"/>
      <c r="Y40" s="11"/>
      <c r="Z40" s="11"/>
    </row>
    <row r="41" ht="11.25" customHeight="1">
      <c r="A41" s="11"/>
      <c r="B41" s="28"/>
      <c r="C41" s="11"/>
      <c r="D41" s="11"/>
      <c r="E41" s="11"/>
      <c r="F41" s="11"/>
      <c r="G41" s="11"/>
      <c r="H41" s="11"/>
      <c r="I41" s="44"/>
      <c r="J41" s="11"/>
      <c r="K41" s="28"/>
      <c r="L41" s="122" t="str">
        <f t="shared" si="1"/>
        <v>NI020</v>
      </c>
      <c r="M41" s="123" t="s">
        <v>565</v>
      </c>
      <c r="N41" s="124">
        <v>35.0</v>
      </c>
      <c r="O41" s="151"/>
      <c r="P41" s="126"/>
      <c r="Q41" s="126"/>
      <c r="R41" s="44"/>
      <c r="S41" s="11"/>
      <c r="T41" s="11"/>
      <c r="U41" s="11"/>
      <c r="V41" s="11"/>
      <c r="W41" s="11"/>
      <c r="X41" s="11"/>
      <c r="Y41" s="11"/>
      <c r="Z41" s="11"/>
    </row>
    <row r="42" ht="11.25" customHeight="1">
      <c r="A42" s="11"/>
      <c r="B42" s="28" t="s">
        <v>508</v>
      </c>
      <c r="C42" s="11"/>
      <c r="D42" s="11"/>
      <c r="E42" s="11"/>
      <c r="F42" s="11"/>
      <c r="G42" s="11"/>
      <c r="H42" s="11"/>
      <c r="I42" s="44"/>
      <c r="J42" s="11"/>
      <c r="K42" s="28"/>
      <c r="L42" s="122" t="str">
        <f t="shared" si="1"/>
        <v>NI020</v>
      </c>
      <c r="M42" s="123" t="s">
        <v>565</v>
      </c>
      <c r="N42" s="124">
        <v>36.0</v>
      </c>
      <c r="O42" s="151"/>
      <c r="P42" s="126"/>
      <c r="Q42" s="126"/>
      <c r="R42" s="44"/>
      <c r="S42" s="11"/>
      <c r="T42" s="11"/>
      <c r="U42" s="11"/>
      <c r="V42" s="11"/>
      <c r="W42" s="11"/>
      <c r="X42" s="11"/>
      <c r="Y42" s="11"/>
      <c r="Z42" s="11"/>
    </row>
    <row r="43" ht="11.25" customHeight="1">
      <c r="A43" s="11"/>
      <c r="B43" s="28"/>
      <c r="C43" s="11"/>
      <c r="D43" s="11"/>
      <c r="E43" s="11"/>
      <c r="F43" s="11"/>
      <c r="G43" s="11"/>
      <c r="H43" s="11"/>
      <c r="I43" s="44"/>
      <c r="J43" s="11"/>
      <c r="K43" s="28"/>
      <c r="L43" s="122" t="str">
        <f t="shared" si="1"/>
        <v>NI020</v>
      </c>
      <c r="M43" s="123" t="s">
        <v>565</v>
      </c>
      <c r="N43" s="124">
        <v>37.0</v>
      </c>
      <c r="O43" s="151"/>
      <c r="P43" s="126"/>
      <c r="Q43" s="126"/>
      <c r="R43" s="44"/>
      <c r="S43" s="11"/>
      <c r="T43" s="11"/>
      <c r="U43" s="11"/>
      <c r="V43" s="11"/>
      <c r="W43" s="11"/>
      <c r="X43" s="11"/>
      <c r="Y43" s="11"/>
      <c r="Z43" s="11"/>
    </row>
    <row r="44" ht="11.25" customHeight="1">
      <c r="A44" s="11"/>
      <c r="B44" s="28" t="s">
        <v>511</v>
      </c>
      <c r="C44" s="11"/>
      <c r="D44" s="11"/>
      <c r="E44" s="11"/>
      <c r="F44" s="11"/>
      <c r="G44" s="11"/>
      <c r="H44" s="11"/>
      <c r="I44" s="44"/>
      <c r="J44" s="11"/>
      <c r="K44" s="28"/>
      <c r="L44" s="122" t="str">
        <f t="shared" si="1"/>
        <v>NI020</v>
      </c>
      <c r="M44" s="123" t="s">
        <v>565</v>
      </c>
      <c r="N44" s="124">
        <v>38.0</v>
      </c>
      <c r="O44" s="151"/>
      <c r="P44" s="126"/>
      <c r="Q44" s="126"/>
      <c r="R44" s="44"/>
      <c r="S44" s="11"/>
      <c r="T44" s="11"/>
      <c r="U44" s="11"/>
      <c r="V44" s="11"/>
      <c r="W44" s="11"/>
      <c r="X44" s="11"/>
      <c r="Y44" s="11"/>
      <c r="Z44" s="11"/>
    </row>
    <row r="45" ht="11.25" customHeight="1">
      <c r="A45" s="11"/>
      <c r="B45" s="28"/>
      <c r="C45" s="11"/>
      <c r="D45" s="11"/>
      <c r="E45" s="11"/>
      <c r="F45" s="11"/>
      <c r="G45" s="11"/>
      <c r="H45" s="11"/>
      <c r="I45" s="44"/>
      <c r="J45" s="11"/>
      <c r="K45" s="28"/>
      <c r="L45" s="122" t="str">
        <f t="shared" si="1"/>
        <v>NI020</v>
      </c>
      <c r="M45" s="123" t="s">
        <v>565</v>
      </c>
      <c r="N45" s="124">
        <v>39.0</v>
      </c>
      <c r="O45" s="151"/>
      <c r="P45" s="126"/>
      <c r="Q45" s="126"/>
      <c r="R45" s="44"/>
      <c r="S45" s="11"/>
      <c r="T45" s="11"/>
      <c r="U45" s="11"/>
      <c r="V45" s="11"/>
      <c r="W45" s="11"/>
      <c r="X45" s="11"/>
      <c r="Y45" s="11"/>
      <c r="Z45" s="11"/>
    </row>
    <row r="46" ht="11.25" customHeight="1">
      <c r="A46" s="11"/>
      <c r="B46" s="28"/>
      <c r="C46" s="11"/>
      <c r="D46" s="11"/>
      <c r="E46" s="11"/>
      <c r="F46" s="11"/>
      <c r="G46" s="11"/>
      <c r="H46" s="11"/>
      <c r="I46" s="44"/>
      <c r="J46" s="11"/>
      <c r="K46" s="28"/>
      <c r="L46" s="122" t="str">
        <f t="shared" si="1"/>
        <v>NI020</v>
      </c>
      <c r="M46" s="123" t="s">
        <v>565</v>
      </c>
      <c r="N46" s="124">
        <v>40.0</v>
      </c>
      <c r="O46" s="151"/>
      <c r="P46" s="126"/>
      <c r="Q46" s="126"/>
      <c r="R46" s="44"/>
      <c r="S46" s="11"/>
      <c r="T46" s="11"/>
      <c r="U46" s="11"/>
      <c r="V46" s="11"/>
      <c r="W46" s="11"/>
      <c r="X46" s="11"/>
      <c r="Y46" s="11"/>
      <c r="Z46" s="11"/>
    </row>
    <row r="47" ht="11.25" customHeight="1">
      <c r="A47" s="11"/>
      <c r="B47" s="28"/>
      <c r="C47" s="11"/>
      <c r="D47" s="11"/>
      <c r="E47" s="11"/>
      <c r="F47" s="11"/>
      <c r="G47" s="11"/>
      <c r="H47" s="11"/>
      <c r="I47" s="44"/>
      <c r="J47" s="11"/>
      <c r="K47" s="28"/>
      <c r="L47" s="122" t="str">
        <f t="shared" si="1"/>
        <v>NI020</v>
      </c>
      <c r="M47" s="123" t="s">
        <v>565</v>
      </c>
      <c r="N47" s="124">
        <v>41.0</v>
      </c>
      <c r="O47" s="151"/>
      <c r="P47" s="126"/>
      <c r="Q47" s="126"/>
      <c r="R47" s="44"/>
      <c r="S47" s="11"/>
      <c r="T47" s="11"/>
      <c r="U47" s="11"/>
      <c r="V47" s="11"/>
      <c r="W47" s="11"/>
      <c r="X47" s="11"/>
      <c r="Y47" s="11"/>
      <c r="Z47" s="11"/>
    </row>
    <row r="48" ht="11.25" customHeight="1">
      <c r="A48" s="11"/>
      <c r="B48" s="28"/>
      <c r="C48" s="11"/>
      <c r="D48" s="11"/>
      <c r="E48" s="11"/>
      <c r="F48" s="11"/>
      <c r="G48" s="11"/>
      <c r="H48" s="11"/>
      <c r="I48" s="44"/>
      <c r="J48" s="11"/>
      <c r="K48" s="28"/>
      <c r="L48" s="122" t="str">
        <f t="shared" si="1"/>
        <v>NI020</v>
      </c>
      <c r="M48" s="123" t="s">
        <v>565</v>
      </c>
      <c r="N48" s="124">
        <v>42.0</v>
      </c>
      <c r="O48" s="151"/>
      <c r="P48" s="126"/>
      <c r="Q48" s="126"/>
      <c r="R48" s="44"/>
      <c r="S48" s="11"/>
      <c r="T48" s="11"/>
      <c r="U48" s="11"/>
      <c r="V48" s="11"/>
      <c r="W48" s="11"/>
      <c r="X48" s="11"/>
      <c r="Y48" s="11"/>
      <c r="Z48" s="11"/>
    </row>
    <row r="49" ht="11.25" customHeight="1">
      <c r="A49" s="11"/>
      <c r="B49" s="38"/>
      <c r="C49" s="39"/>
      <c r="D49" s="39"/>
      <c r="E49" s="39"/>
      <c r="F49" s="39"/>
      <c r="G49" s="39"/>
      <c r="H49" s="39"/>
      <c r="I49" s="40"/>
      <c r="J49" s="11"/>
      <c r="K49" s="28"/>
      <c r="L49" s="122" t="str">
        <f t="shared" si="1"/>
        <v>NI020</v>
      </c>
      <c r="M49" s="123" t="s">
        <v>565</v>
      </c>
      <c r="N49" s="124">
        <v>43.0</v>
      </c>
      <c r="O49" s="151"/>
      <c r="P49" s="126"/>
      <c r="Q49" s="126"/>
      <c r="R49" s="44"/>
      <c r="S49" s="11"/>
      <c r="T49" s="11"/>
      <c r="U49" s="11"/>
      <c r="V49" s="11"/>
      <c r="W49" s="11"/>
      <c r="X49" s="11"/>
      <c r="Y49" s="11"/>
      <c r="Z49" s="11"/>
    </row>
    <row r="50" ht="11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28"/>
      <c r="L50" s="122" t="str">
        <f t="shared" si="1"/>
        <v>NI020</v>
      </c>
      <c r="M50" s="123" t="s">
        <v>565</v>
      </c>
      <c r="N50" s="124">
        <v>44.0</v>
      </c>
      <c r="O50" s="151"/>
      <c r="P50" s="126"/>
      <c r="Q50" s="126"/>
      <c r="R50" s="44"/>
      <c r="S50" s="11"/>
      <c r="T50" s="11"/>
      <c r="U50" s="11"/>
      <c r="V50" s="11"/>
      <c r="W50" s="11"/>
      <c r="X50" s="11"/>
      <c r="Y50" s="11"/>
      <c r="Z50" s="11"/>
    </row>
    <row r="51" ht="11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28"/>
      <c r="L51" s="122" t="str">
        <f t="shared" si="1"/>
        <v>NI020</v>
      </c>
      <c r="M51" s="123" t="s">
        <v>565</v>
      </c>
      <c r="N51" s="124">
        <v>45.0</v>
      </c>
      <c r="O51" s="151"/>
      <c r="P51" s="126"/>
      <c r="Q51" s="126"/>
      <c r="R51" s="44"/>
      <c r="S51" s="11"/>
      <c r="T51" s="11"/>
      <c r="U51" s="11"/>
      <c r="V51" s="11"/>
      <c r="W51" s="11"/>
      <c r="X51" s="11"/>
      <c r="Y51" s="11"/>
      <c r="Z51" s="11"/>
    </row>
    <row r="52" ht="11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28"/>
      <c r="L52" s="122" t="str">
        <f t="shared" si="1"/>
        <v>NI020</v>
      </c>
      <c r="M52" s="123" t="s">
        <v>565</v>
      </c>
      <c r="N52" s="124">
        <v>46.0</v>
      </c>
      <c r="O52" s="151"/>
      <c r="P52" s="126"/>
      <c r="Q52" s="126"/>
      <c r="R52" s="44"/>
      <c r="S52" s="11"/>
      <c r="T52" s="11"/>
      <c r="U52" s="11"/>
      <c r="V52" s="11"/>
      <c r="W52" s="11"/>
      <c r="X52" s="11"/>
      <c r="Y52" s="11"/>
      <c r="Z52" s="11"/>
    </row>
    <row r="53" ht="11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152" t="str">
        <f t="shared" si="1"/>
        <v>NI020</v>
      </c>
      <c r="M53" s="153" t="s">
        <v>565</v>
      </c>
      <c r="N53" s="154">
        <v>47.0</v>
      </c>
      <c r="O53" s="151"/>
      <c r="P53" s="126"/>
      <c r="Q53" s="126"/>
      <c r="R53" s="44"/>
      <c r="S53" s="11"/>
      <c r="T53" s="11"/>
      <c r="U53" s="11"/>
      <c r="V53" s="11"/>
      <c r="W53" s="11"/>
      <c r="X53" s="11"/>
      <c r="Y53" s="11"/>
      <c r="Z53" s="11"/>
    </row>
    <row r="54" ht="4.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38"/>
      <c r="L54" s="39"/>
      <c r="M54" s="39"/>
      <c r="N54" s="39"/>
      <c r="O54" s="39"/>
      <c r="P54" s="39"/>
      <c r="Q54" s="39"/>
      <c r="R54" s="40"/>
      <c r="S54" s="11"/>
      <c r="T54" s="11"/>
      <c r="U54" s="11"/>
      <c r="V54" s="11"/>
      <c r="W54" s="11"/>
      <c r="X54" s="11"/>
      <c r="Y54" s="11"/>
      <c r="Z54" s="11"/>
    </row>
    <row r="55" ht="11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26"/>
      <c r="L55" s="26"/>
      <c r="M55" s="26"/>
      <c r="N55" s="155"/>
      <c r="O55" s="26"/>
      <c r="P55" s="26"/>
      <c r="Q55" s="26"/>
      <c r="R55" s="26"/>
      <c r="S55" s="11"/>
      <c r="T55" s="11"/>
      <c r="U55" s="11"/>
      <c r="V55" s="11"/>
      <c r="W55" s="11"/>
      <c r="X55" s="11"/>
      <c r="Y55" s="11"/>
      <c r="Z55" s="11"/>
    </row>
    <row r="56" ht="11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1.25" hidden="1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1.25" hidden="1" customHeight="1">
      <c r="A58" s="11"/>
      <c r="B58" s="42" t="s">
        <v>579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23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1.25" hidden="1" customHeight="1">
      <c r="A59" s="11"/>
      <c r="B59" s="11" t="str">
        <f>'PCR primers'!A2</f>
        <v>ONT_LepF1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23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1.25" hidden="1" customHeight="1">
      <c r="A60" s="11"/>
      <c r="B60" s="11" t="str">
        <f>'PCR primers'!A3</f>
        <v>ONT_LepR1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23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1.25" hidden="1" customHeight="1">
      <c r="A61" s="11"/>
      <c r="B61" s="11" t="str">
        <f>'PCR primers'!A4</f>
        <v>ONT_LCO1490, ONT_LepF1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23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1.25" hidden="1" customHeight="1">
      <c r="A62" s="11"/>
      <c r="B62" s="11" t="str">
        <f>'PCR primers'!A5</f>
        <v>ONT_HCO2198, ONT_LepR1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23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1.25" hidden="1" customHeight="1">
      <c r="A63" s="11"/>
      <c r="B63" s="11" t="str">
        <f>'PCR primers'!A6</f>
        <v>IDT_mlCOIintF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23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1.25" hidden="1" customHeight="1">
      <c r="A64" s="11"/>
      <c r="B64" s="11" t="str">
        <f>'PCR primers'!A7</f>
        <v>IDT_HCO2198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23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1.25" hidden="1" customHeight="1">
      <c r="A65" s="11"/>
      <c r="B65" s="11" t="str">
        <f>'PCR primers'!A8</f>
        <v>IDT_NF1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23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1.25" hidden="1" customHeight="1">
      <c r="A66" s="11"/>
      <c r="B66" s="11" t="str">
        <f>'PCR primers'!A9</f>
        <v>IDT_18Sr2b</v>
      </c>
      <c r="C66" s="82"/>
      <c r="D66" s="82"/>
      <c r="E66" s="82"/>
      <c r="F66" s="1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11"/>
      <c r="S66" s="82"/>
      <c r="T66" s="11"/>
      <c r="U66" s="82"/>
      <c r="V66" s="11"/>
      <c r="W66" s="11"/>
      <c r="X66" s="11"/>
      <c r="Y66" s="11"/>
      <c r="Z66" s="11"/>
    </row>
    <row r="67" ht="11.25" hidden="1" customHeight="1">
      <c r="A67" s="11"/>
      <c r="B67" s="11" t="str">
        <f>'PCR primers'!A10</f>
        <v>IDT_ITS3NGSmix</v>
      </c>
      <c r="C67" s="83"/>
      <c r="D67" s="83"/>
      <c r="E67" s="83"/>
      <c r="F67" s="11"/>
      <c r="G67" s="83"/>
      <c r="H67" s="84"/>
      <c r="I67" s="84"/>
      <c r="J67" s="84"/>
      <c r="K67" s="84"/>
      <c r="L67" s="84"/>
      <c r="M67" s="84"/>
      <c r="N67" s="84"/>
      <c r="O67" s="84"/>
      <c r="P67" s="84"/>
      <c r="Q67" s="83"/>
      <c r="R67" s="11"/>
      <c r="S67" s="83"/>
      <c r="T67" s="11"/>
      <c r="U67" s="83"/>
      <c r="V67" s="11"/>
      <c r="W67" s="11"/>
      <c r="X67" s="11"/>
      <c r="Y67" s="11"/>
      <c r="Z67" s="11"/>
    </row>
    <row r="68" ht="11.25" hidden="1" customHeight="1">
      <c r="A68" s="11"/>
      <c r="B68" s="11" t="str">
        <f>'PCR primers'!A11</f>
        <v>IDT_ITS4NGSuni</v>
      </c>
      <c r="C68" s="83"/>
      <c r="D68" s="83"/>
      <c r="E68" s="83"/>
      <c r="F68" s="11"/>
      <c r="G68" s="83"/>
      <c r="H68" s="84"/>
      <c r="I68" s="84"/>
      <c r="J68" s="84"/>
      <c r="K68" s="84"/>
      <c r="L68" s="84"/>
      <c r="M68" s="84"/>
      <c r="N68" s="84"/>
      <c r="O68" s="84"/>
      <c r="P68" s="84"/>
      <c r="Q68" s="83"/>
      <c r="R68" s="11"/>
      <c r="S68" s="83"/>
      <c r="T68" s="11"/>
      <c r="U68" s="83"/>
      <c r="V68" s="11"/>
      <c r="W68" s="11"/>
      <c r="X68" s="11"/>
      <c r="Y68" s="11"/>
      <c r="Z68" s="11"/>
    </row>
    <row r="69" ht="11.25" hidden="1" customHeight="1">
      <c r="A69" s="11"/>
      <c r="B69" s="11" t="str">
        <f>'PCR primers'!A12</f>
        <v>IDT_V4f</v>
      </c>
      <c r="C69" s="83"/>
      <c r="D69" s="83"/>
      <c r="E69" s="83"/>
      <c r="F69" s="11"/>
      <c r="G69" s="83"/>
      <c r="H69" s="85"/>
      <c r="I69" s="11"/>
      <c r="J69" s="11"/>
      <c r="K69" s="11"/>
      <c r="L69" s="11"/>
      <c r="M69" s="11"/>
      <c r="N69" s="11"/>
      <c r="O69" s="11"/>
      <c r="P69" s="11"/>
      <c r="Q69" s="83"/>
      <c r="R69" s="11"/>
      <c r="S69" s="83"/>
      <c r="T69" s="11"/>
      <c r="U69" s="83"/>
      <c r="V69" s="11"/>
      <c r="W69" s="11"/>
      <c r="X69" s="11"/>
      <c r="Y69" s="11"/>
      <c r="Z69" s="11"/>
    </row>
    <row r="70" ht="11.25" hidden="1" customHeight="1">
      <c r="A70" s="11"/>
      <c r="B70" s="11" t="str">
        <f>'PCR primers'!A13</f>
        <v>IDT_TAReukREV3</v>
      </c>
      <c r="C70" s="83"/>
      <c r="D70" s="83"/>
      <c r="E70" s="83"/>
      <c r="F70" s="11"/>
      <c r="G70" s="83"/>
      <c r="H70" s="85"/>
      <c r="I70" s="11"/>
      <c r="J70" s="11"/>
      <c r="K70" s="11"/>
      <c r="L70" s="11"/>
      <c r="M70" s="11"/>
      <c r="N70" s="11"/>
      <c r="O70" s="11"/>
      <c r="P70" s="11"/>
      <c r="Q70" s="83"/>
      <c r="R70" s="11"/>
      <c r="S70" s="83"/>
      <c r="T70" s="11"/>
      <c r="U70" s="83"/>
      <c r="V70" s="11"/>
      <c r="W70" s="11"/>
      <c r="X70" s="11"/>
      <c r="Y70" s="11"/>
      <c r="Z70" s="11"/>
    </row>
    <row r="71" ht="11.25" hidden="1" customHeight="1">
      <c r="A71" s="11"/>
      <c r="B71" s="11" t="str">
        <f>'PCR primers'!A14</f>
        <v>ONT_Diatom_708F</v>
      </c>
      <c r="C71" s="83"/>
      <c r="D71" s="83"/>
      <c r="E71" s="83"/>
      <c r="F71" s="11"/>
      <c r="G71" s="83"/>
      <c r="H71" s="84"/>
      <c r="I71" s="11"/>
      <c r="J71" s="11"/>
      <c r="K71" s="11"/>
      <c r="L71" s="11"/>
      <c r="M71" s="11"/>
      <c r="N71" s="11"/>
      <c r="O71" s="11"/>
      <c r="P71" s="11"/>
      <c r="Q71" s="83"/>
      <c r="R71" s="11"/>
      <c r="S71" s="83"/>
      <c r="T71" s="11"/>
      <c r="U71" s="83"/>
      <c r="V71" s="11"/>
      <c r="W71" s="11"/>
      <c r="X71" s="11"/>
      <c r="Y71" s="11"/>
      <c r="Z71" s="11"/>
    </row>
    <row r="72" ht="11.25" hidden="1" customHeight="1">
      <c r="A72" s="11"/>
      <c r="B72" s="11" t="str">
        <f>'PCR primers'!A15</f>
        <v>ONT_Diatom_R3</v>
      </c>
      <c r="C72" s="83"/>
      <c r="D72" s="83"/>
      <c r="E72" s="83"/>
      <c r="F72" s="11"/>
      <c r="G72" s="83"/>
      <c r="H72" s="84"/>
      <c r="I72" s="11"/>
      <c r="J72" s="11"/>
      <c r="K72" s="11"/>
      <c r="L72" s="11"/>
      <c r="M72" s="11"/>
      <c r="N72" s="11"/>
      <c r="O72" s="11"/>
      <c r="P72" s="11"/>
      <c r="Q72" s="83"/>
      <c r="R72" s="11"/>
      <c r="S72" s="83"/>
      <c r="T72" s="11"/>
      <c r="U72" s="83"/>
      <c r="V72" s="11"/>
      <c r="W72" s="11"/>
      <c r="X72" s="11"/>
      <c r="Y72" s="11"/>
      <c r="Z72" s="11"/>
    </row>
    <row r="73" ht="11.25" hidden="1" customHeight="1">
      <c r="A73" s="11"/>
      <c r="B73" s="11" t="str">
        <f>'PCR primers'!A16</f>
        <v>ONT_jgLCO1490_N</v>
      </c>
      <c r="C73" s="83"/>
      <c r="D73" s="83"/>
      <c r="E73" s="83"/>
      <c r="F73" s="11"/>
      <c r="G73" s="83"/>
      <c r="H73" s="84"/>
      <c r="I73" s="11"/>
      <c r="J73" s="11"/>
      <c r="K73" s="11"/>
      <c r="L73" s="11"/>
      <c r="M73" s="11"/>
      <c r="N73" s="11"/>
      <c r="O73" s="11"/>
      <c r="P73" s="11"/>
      <c r="Q73" s="83"/>
      <c r="R73" s="11"/>
      <c r="S73" s="83"/>
      <c r="T73" s="11"/>
      <c r="U73" s="83"/>
      <c r="V73" s="11"/>
      <c r="W73" s="11"/>
      <c r="X73" s="11"/>
      <c r="Y73" s="11"/>
      <c r="Z73" s="11"/>
    </row>
    <row r="74" ht="11.25" hidden="1" customHeight="1">
      <c r="A74" s="11"/>
      <c r="B74" s="11" t="str">
        <f>'PCR primers'!A17</f>
        <v>ONT_jgHCO2198_N</v>
      </c>
      <c r="C74" s="83"/>
      <c r="D74" s="83"/>
      <c r="E74" s="83"/>
      <c r="F74" s="11"/>
      <c r="G74" s="83"/>
      <c r="H74" s="84"/>
      <c r="I74" s="11"/>
      <c r="J74" s="11"/>
      <c r="K74" s="11"/>
      <c r="L74" s="11"/>
      <c r="M74" s="11"/>
      <c r="N74" s="11"/>
      <c r="O74" s="11"/>
      <c r="P74" s="11"/>
      <c r="Q74" s="83"/>
      <c r="R74" s="11"/>
      <c r="S74" s="83"/>
      <c r="T74" s="11"/>
      <c r="U74" s="83"/>
      <c r="V74" s="11"/>
      <c r="W74" s="11"/>
      <c r="X74" s="11"/>
      <c r="Y74" s="11"/>
      <c r="Z74" s="11"/>
    </row>
    <row r="75" ht="11.25" hidden="1" customHeight="1">
      <c r="A75" s="11"/>
      <c r="B75" s="11" t="str">
        <f>'PCR primers'!A18</f>
        <v>WormA</v>
      </c>
      <c r="C75" s="83"/>
      <c r="D75" s="83"/>
      <c r="E75" s="83"/>
      <c r="F75" s="11"/>
      <c r="G75" s="83"/>
      <c r="H75" s="85"/>
      <c r="I75" s="11"/>
      <c r="J75" s="11"/>
      <c r="K75" s="11"/>
      <c r="L75" s="11"/>
      <c r="M75" s="11"/>
      <c r="N75" s="11"/>
      <c r="O75" s="11"/>
      <c r="P75" s="11"/>
      <c r="Q75" s="83"/>
      <c r="R75" s="11"/>
      <c r="S75" s="83"/>
      <c r="T75" s="11"/>
      <c r="U75" s="83"/>
      <c r="V75" s="11"/>
      <c r="W75" s="11"/>
      <c r="X75" s="11"/>
      <c r="Y75" s="11"/>
      <c r="Z75" s="11"/>
    </row>
    <row r="76" ht="11.25" hidden="1" customHeight="1">
      <c r="A76" s="11"/>
      <c r="B76" s="11" t="str">
        <f>'PCR primers'!A19</f>
        <v>WormB</v>
      </c>
      <c r="C76" s="83"/>
      <c r="D76" s="83"/>
      <c r="E76" s="83"/>
      <c r="F76" s="11"/>
      <c r="G76" s="83"/>
      <c r="H76" s="85"/>
      <c r="I76" s="11"/>
      <c r="J76" s="11"/>
      <c r="K76" s="11"/>
      <c r="L76" s="11"/>
      <c r="M76" s="11"/>
      <c r="N76" s="11"/>
      <c r="O76" s="11"/>
      <c r="P76" s="11"/>
      <c r="Q76" s="83"/>
      <c r="R76" s="11"/>
      <c r="S76" s="83"/>
      <c r="T76" s="11"/>
      <c r="U76" s="83"/>
      <c r="V76" s="11"/>
      <c r="W76" s="11"/>
      <c r="X76" s="11"/>
      <c r="Y76" s="11"/>
      <c r="Z76" s="11"/>
    </row>
    <row r="77" ht="11.25" hidden="1" customHeight="1">
      <c r="A77" s="11"/>
      <c r="B77" s="11" t="str">
        <f>'PCR primers'!A20</f>
        <v/>
      </c>
      <c r="C77" s="83"/>
      <c r="D77" s="83"/>
      <c r="E77" s="83"/>
      <c r="F77" s="11"/>
      <c r="G77" s="83"/>
      <c r="H77" s="86"/>
      <c r="I77" s="11"/>
      <c r="J77" s="11"/>
      <c r="K77" s="11"/>
      <c r="L77" s="11"/>
      <c r="M77" s="11"/>
      <c r="N77" s="11"/>
      <c r="O77" s="11"/>
      <c r="P77" s="11"/>
      <c r="Q77" s="83"/>
      <c r="R77" s="11"/>
      <c r="S77" s="83"/>
      <c r="T77" s="11"/>
      <c r="U77" s="83"/>
      <c r="V77" s="11"/>
      <c r="W77" s="11"/>
      <c r="X77" s="11"/>
      <c r="Y77" s="11"/>
      <c r="Z77" s="11"/>
    </row>
    <row r="78" ht="11.25" hidden="1" customHeight="1">
      <c r="A78" s="11"/>
      <c r="B78" s="11" t="str">
        <f>'PCR primers'!A21</f>
        <v/>
      </c>
      <c r="C78" s="83"/>
      <c r="D78" s="83"/>
      <c r="E78" s="83"/>
      <c r="F78" s="11"/>
      <c r="G78" s="83"/>
      <c r="H78" s="86"/>
      <c r="I78" s="11"/>
      <c r="J78" s="11"/>
      <c r="K78" s="11"/>
      <c r="L78" s="11"/>
      <c r="M78" s="11"/>
      <c r="N78" s="11"/>
      <c r="O78" s="11"/>
      <c r="P78" s="11"/>
      <c r="Q78" s="83"/>
      <c r="R78" s="11"/>
      <c r="S78" s="83"/>
      <c r="T78" s="11"/>
      <c r="U78" s="83"/>
      <c r="V78" s="11"/>
      <c r="W78" s="11"/>
      <c r="X78" s="11"/>
      <c r="Y78" s="11"/>
      <c r="Z78" s="11"/>
    </row>
    <row r="79" ht="11.25" hidden="1" customHeight="1">
      <c r="A79" s="11"/>
      <c r="B79" s="11" t="str">
        <f>'PCR primers'!A22</f>
        <v/>
      </c>
      <c r="C79" s="83"/>
      <c r="D79" s="83"/>
      <c r="E79" s="83"/>
      <c r="F79" s="11"/>
      <c r="G79" s="83"/>
      <c r="H79" s="84"/>
      <c r="I79" s="11"/>
      <c r="J79" s="11"/>
      <c r="K79" s="11"/>
      <c r="L79" s="11"/>
      <c r="M79" s="11"/>
      <c r="N79" s="11"/>
      <c r="O79" s="11"/>
      <c r="P79" s="11"/>
      <c r="Q79" s="83"/>
      <c r="R79" s="11"/>
      <c r="S79" s="83"/>
      <c r="T79" s="11"/>
      <c r="U79" s="83"/>
      <c r="V79" s="11"/>
      <c r="W79" s="11"/>
      <c r="X79" s="11"/>
      <c r="Y79" s="11"/>
      <c r="Z79" s="11"/>
    </row>
    <row r="80" ht="11.25" hidden="1" customHeight="1">
      <c r="A80" s="11"/>
      <c r="B80" s="11" t="str">
        <f>'PCR primers'!A23</f>
        <v/>
      </c>
      <c r="C80" s="83"/>
      <c r="D80" s="83"/>
      <c r="E80" s="83"/>
      <c r="F80" s="11"/>
      <c r="G80" s="83"/>
      <c r="H80" s="84"/>
      <c r="I80" s="11"/>
      <c r="J80" s="11"/>
      <c r="K80" s="11"/>
      <c r="L80" s="11"/>
      <c r="M80" s="11"/>
      <c r="N80" s="11"/>
      <c r="O80" s="11"/>
      <c r="P80" s="11"/>
      <c r="Q80" s="83"/>
      <c r="R80" s="11"/>
      <c r="S80" s="83"/>
      <c r="T80" s="11"/>
      <c r="U80" s="83"/>
      <c r="V80" s="11"/>
      <c r="W80" s="11"/>
      <c r="X80" s="11"/>
      <c r="Y80" s="11"/>
      <c r="Z80" s="11"/>
    </row>
    <row r="81" ht="11.25" hidden="1" customHeight="1">
      <c r="A81" s="11"/>
      <c r="B81" s="11" t="str">
        <f>'PCR primers'!A24</f>
        <v/>
      </c>
      <c r="C81" s="83"/>
      <c r="D81" s="83"/>
      <c r="E81" s="83"/>
      <c r="F81" s="11"/>
      <c r="G81" s="83"/>
      <c r="H81" s="85"/>
      <c r="I81" s="11"/>
      <c r="J81" s="11"/>
      <c r="K81" s="11"/>
      <c r="L81" s="11"/>
      <c r="M81" s="11"/>
      <c r="N81" s="11"/>
      <c r="O81" s="11"/>
      <c r="P81" s="11"/>
      <c r="Q81" s="83"/>
      <c r="R81" s="11"/>
      <c r="S81" s="83"/>
      <c r="T81" s="11"/>
      <c r="U81" s="83"/>
      <c r="V81" s="11"/>
      <c r="W81" s="11"/>
      <c r="X81" s="11"/>
      <c r="Y81" s="11"/>
      <c r="Z81" s="11"/>
    </row>
    <row r="82" ht="11.25" hidden="1" customHeight="1">
      <c r="A82" s="11"/>
      <c r="B82" s="11" t="str">
        <f>'PCR primers'!A25</f>
        <v/>
      </c>
      <c r="C82" s="83"/>
      <c r="D82" s="83"/>
      <c r="E82" s="83"/>
      <c r="F82" s="11"/>
      <c r="G82" s="83"/>
      <c r="H82" s="85"/>
      <c r="I82" s="11"/>
      <c r="J82" s="11"/>
      <c r="K82" s="11"/>
      <c r="L82" s="11"/>
      <c r="M82" s="11"/>
      <c r="N82" s="11"/>
      <c r="O82" s="11"/>
      <c r="P82" s="11"/>
      <c r="Q82" s="83"/>
      <c r="R82" s="11"/>
      <c r="S82" s="83"/>
      <c r="T82" s="11"/>
      <c r="U82" s="83"/>
      <c r="V82" s="11"/>
      <c r="W82" s="11"/>
      <c r="X82" s="11"/>
      <c r="Y82" s="11"/>
      <c r="Z82" s="11"/>
    </row>
    <row r="83" ht="11.25" hidden="1" customHeight="1">
      <c r="A83" s="11"/>
      <c r="B83" s="11" t="str">
        <f>'PCR primers'!A26</f>
        <v/>
      </c>
      <c r="C83" s="83"/>
      <c r="D83" s="83"/>
      <c r="E83" s="83"/>
      <c r="F83" s="11"/>
      <c r="G83" s="83"/>
      <c r="H83" s="85"/>
      <c r="I83" s="11"/>
      <c r="J83" s="11"/>
      <c r="K83" s="11"/>
      <c r="L83" s="11"/>
      <c r="M83" s="11"/>
      <c r="N83" s="11"/>
      <c r="O83" s="11"/>
      <c r="P83" s="11"/>
      <c r="Q83" s="83"/>
      <c r="R83" s="11"/>
      <c r="S83" s="83"/>
      <c r="T83" s="11"/>
      <c r="U83" s="83"/>
      <c r="V83" s="11"/>
      <c r="W83" s="11"/>
      <c r="X83" s="11"/>
      <c r="Y83" s="11"/>
      <c r="Z83" s="11"/>
    </row>
    <row r="84" ht="11.25" hidden="1" customHeight="1">
      <c r="A84" s="11"/>
      <c r="B84" s="11" t="str">
        <f>'PCR primers'!A27</f>
        <v/>
      </c>
      <c r="C84" s="83"/>
      <c r="D84" s="83"/>
      <c r="E84" s="83"/>
      <c r="F84" s="11"/>
      <c r="G84" s="83"/>
      <c r="H84" s="85"/>
      <c r="I84" s="11"/>
      <c r="J84" s="11"/>
      <c r="K84" s="11"/>
      <c r="L84" s="11"/>
      <c r="M84" s="11"/>
      <c r="N84" s="11"/>
      <c r="O84" s="11"/>
      <c r="P84" s="11"/>
      <c r="Q84" s="83"/>
      <c r="R84" s="11"/>
      <c r="S84" s="83"/>
      <c r="T84" s="11"/>
      <c r="U84" s="83"/>
      <c r="V84" s="11"/>
      <c r="W84" s="11"/>
      <c r="X84" s="11"/>
      <c r="Y84" s="11"/>
      <c r="Z84" s="11"/>
    </row>
    <row r="85" ht="11.25" hidden="1" customHeight="1">
      <c r="A85" s="11"/>
      <c r="B85" s="11" t="str">
        <f>'PCR primers'!A28</f>
        <v/>
      </c>
      <c r="C85" s="83"/>
      <c r="D85" s="83"/>
      <c r="E85" s="83"/>
      <c r="F85" s="11"/>
      <c r="G85" s="83"/>
      <c r="H85" s="85"/>
      <c r="I85" s="11"/>
      <c r="J85" s="11"/>
      <c r="K85" s="11"/>
      <c r="L85" s="11"/>
      <c r="M85" s="11"/>
      <c r="N85" s="11"/>
      <c r="O85" s="11"/>
      <c r="P85" s="11"/>
      <c r="Q85" s="83"/>
      <c r="R85" s="11"/>
      <c r="S85" s="83"/>
      <c r="T85" s="11"/>
      <c r="U85" s="83"/>
      <c r="V85" s="11"/>
      <c r="W85" s="11"/>
      <c r="X85" s="11"/>
      <c r="Y85" s="11"/>
      <c r="Z85" s="11"/>
    </row>
    <row r="86" ht="11.25" hidden="1" customHeight="1">
      <c r="A86" s="11"/>
      <c r="B86" s="11" t="str">
        <f>'PCR primers'!A29</f>
        <v/>
      </c>
      <c r="C86" s="83"/>
      <c r="D86" s="83"/>
      <c r="E86" s="83"/>
      <c r="F86" s="11"/>
      <c r="G86" s="83"/>
      <c r="H86" s="85"/>
      <c r="I86" s="11"/>
      <c r="J86" s="11"/>
      <c r="K86" s="11"/>
      <c r="L86" s="11"/>
      <c r="M86" s="11"/>
      <c r="N86" s="11"/>
      <c r="O86" s="11"/>
      <c r="P86" s="11"/>
      <c r="Q86" s="83"/>
      <c r="R86" s="11"/>
      <c r="S86" s="83"/>
      <c r="T86" s="11"/>
      <c r="U86" s="83"/>
      <c r="V86" s="11"/>
      <c r="W86" s="11"/>
      <c r="X86" s="11"/>
      <c r="Y86" s="11"/>
      <c r="Z86" s="11"/>
    </row>
    <row r="87" ht="11.25" hidden="1" customHeight="1">
      <c r="A87" s="11"/>
      <c r="B87" s="11" t="str">
        <f>'PCR primers'!A30</f>
        <v/>
      </c>
      <c r="C87" s="83"/>
      <c r="D87" s="83"/>
      <c r="E87" s="83"/>
      <c r="F87" s="11"/>
      <c r="G87" s="83"/>
      <c r="H87" s="84"/>
      <c r="I87" s="11"/>
      <c r="J87" s="11"/>
      <c r="K87" s="11"/>
      <c r="L87" s="11"/>
      <c r="M87" s="11"/>
      <c r="N87" s="11"/>
      <c r="O87" s="11"/>
      <c r="P87" s="11"/>
      <c r="Q87" s="83"/>
      <c r="R87" s="11"/>
      <c r="S87" s="83"/>
      <c r="T87" s="11"/>
      <c r="U87" s="83"/>
      <c r="V87" s="11"/>
      <c r="W87" s="11"/>
      <c r="X87" s="11"/>
      <c r="Y87" s="11"/>
      <c r="Z87" s="11"/>
    </row>
    <row r="88" ht="11.25" hidden="1" customHeight="1">
      <c r="A88" s="11"/>
      <c r="B88" s="11" t="str">
        <f>'PCR primers'!A31</f>
        <v>primer 30</v>
      </c>
      <c r="C88" s="83"/>
      <c r="D88" s="83"/>
      <c r="E88" s="83"/>
      <c r="F88" s="11"/>
      <c r="G88" s="83"/>
      <c r="H88" s="84"/>
      <c r="I88" s="11"/>
      <c r="J88" s="11"/>
      <c r="K88" s="11"/>
      <c r="L88" s="11"/>
      <c r="M88" s="11"/>
      <c r="N88" s="11"/>
      <c r="O88" s="11"/>
      <c r="P88" s="11"/>
      <c r="Q88" s="83"/>
      <c r="R88" s="11"/>
      <c r="S88" s="83"/>
      <c r="T88" s="11"/>
      <c r="U88" s="83"/>
      <c r="V88" s="11"/>
      <c r="W88" s="11"/>
      <c r="X88" s="11"/>
      <c r="Y88" s="11"/>
      <c r="Z88" s="11"/>
    </row>
    <row r="89" ht="11.25" hidden="1" customHeight="1">
      <c r="A89" s="11"/>
      <c r="B89" s="11" t="str">
        <f>'PCR primers'!A32</f>
        <v/>
      </c>
      <c r="C89" s="83"/>
      <c r="D89" s="83"/>
      <c r="E89" s="83"/>
      <c r="F89" s="11"/>
      <c r="G89" s="83"/>
      <c r="H89" s="84"/>
      <c r="I89" s="11"/>
      <c r="J89" s="11"/>
      <c r="K89" s="11"/>
      <c r="L89" s="11"/>
      <c r="M89" s="11"/>
      <c r="N89" s="11"/>
      <c r="O89" s="11"/>
      <c r="P89" s="11"/>
      <c r="Q89" s="83"/>
      <c r="R89" s="11"/>
      <c r="S89" s="83"/>
      <c r="T89" s="11"/>
      <c r="U89" s="83"/>
      <c r="V89" s="11"/>
      <c r="W89" s="11"/>
      <c r="X89" s="11"/>
      <c r="Y89" s="11"/>
      <c r="Z89" s="11"/>
    </row>
    <row r="90" ht="11.25" hidden="1" customHeight="1">
      <c r="A90" s="11"/>
      <c r="B90" s="11" t="str">
        <f>'PCR primers'!C81</f>
        <v>F</v>
      </c>
      <c r="C90" s="83"/>
      <c r="D90" s="83"/>
      <c r="E90" s="83"/>
      <c r="F90" s="11"/>
      <c r="G90" s="83"/>
      <c r="H90" s="84"/>
      <c r="I90" s="11"/>
      <c r="J90" s="11"/>
      <c r="K90" s="11"/>
      <c r="L90" s="11"/>
      <c r="M90" s="11"/>
      <c r="N90" s="11"/>
      <c r="O90" s="11"/>
      <c r="P90" s="11"/>
      <c r="Q90" s="83"/>
      <c r="R90" s="11"/>
      <c r="S90" s="83"/>
      <c r="T90" s="11"/>
      <c r="U90" s="83"/>
      <c r="V90" s="11"/>
      <c r="W90" s="11"/>
      <c r="X90" s="11"/>
      <c r="Y90" s="11"/>
      <c r="Z90" s="11"/>
    </row>
    <row r="91" ht="11.25" hidden="1" customHeight="1">
      <c r="A91" s="11"/>
      <c r="B91" s="11" t="str">
        <f>'PCR primers'!C82</f>
        <v>R</v>
      </c>
      <c r="C91" s="83"/>
      <c r="D91" s="83"/>
      <c r="E91" s="83"/>
      <c r="F91" s="11"/>
      <c r="G91" s="83"/>
      <c r="H91" s="85"/>
      <c r="I91" s="11"/>
      <c r="J91" s="11"/>
      <c r="K91" s="11"/>
      <c r="L91" s="11"/>
      <c r="M91" s="11"/>
      <c r="N91" s="11"/>
      <c r="O91" s="11"/>
      <c r="P91" s="11"/>
      <c r="Q91" s="83"/>
      <c r="R91" s="11"/>
      <c r="S91" s="83"/>
      <c r="T91" s="11"/>
      <c r="U91" s="83"/>
      <c r="V91" s="11"/>
      <c r="W91" s="11"/>
      <c r="X91" s="11"/>
      <c r="Y91" s="11"/>
      <c r="Z91" s="11"/>
    </row>
    <row r="92" ht="11.25" hidden="1" customHeight="1">
      <c r="A92" s="11"/>
      <c r="B92" s="11" t="str">
        <f>'PCR primers'!C83</f>
        <v>F</v>
      </c>
      <c r="C92" s="83"/>
      <c r="D92" s="83"/>
      <c r="E92" s="83"/>
      <c r="F92" s="11"/>
      <c r="G92" s="83"/>
      <c r="H92" s="85"/>
      <c r="I92" s="11"/>
      <c r="J92" s="11"/>
      <c r="K92" s="11"/>
      <c r="L92" s="11"/>
      <c r="M92" s="11"/>
      <c r="N92" s="11"/>
      <c r="O92" s="11"/>
      <c r="P92" s="11"/>
      <c r="Q92" s="83"/>
      <c r="R92" s="11"/>
      <c r="S92" s="83"/>
      <c r="T92" s="11"/>
      <c r="U92" s="83"/>
      <c r="V92" s="11"/>
      <c r="W92" s="11"/>
      <c r="X92" s="11"/>
      <c r="Y92" s="11"/>
      <c r="Z92" s="11"/>
    </row>
    <row r="93" ht="11.25" hidden="1" customHeight="1">
      <c r="A93" s="11"/>
      <c r="B93" s="11" t="str">
        <f>'PCR primers'!C84</f>
        <v>R</v>
      </c>
      <c r="C93" s="83"/>
      <c r="D93" s="83"/>
      <c r="E93" s="83"/>
      <c r="F93" s="11"/>
      <c r="G93" s="83"/>
      <c r="H93" s="85"/>
      <c r="I93" s="11"/>
      <c r="J93" s="11"/>
      <c r="K93" s="11"/>
      <c r="L93" s="11"/>
      <c r="M93" s="11"/>
      <c r="N93" s="11"/>
      <c r="O93" s="11"/>
      <c r="P93" s="11"/>
      <c r="Q93" s="83"/>
      <c r="R93" s="11"/>
      <c r="S93" s="83"/>
      <c r="T93" s="11"/>
      <c r="U93" s="83"/>
      <c r="V93" s="11"/>
      <c r="W93" s="11"/>
      <c r="X93" s="11"/>
      <c r="Y93" s="11"/>
      <c r="Z93" s="11"/>
    </row>
    <row r="94" ht="11.25" hidden="1" customHeight="1">
      <c r="A94" s="11"/>
      <c r="B94" s="11" t="str">
        <f>'PCR primers'!#REF!</f>
        <v>#ERROR!</v>
      </c>
      <c r="C94" s="83"/>
      <c r="D94" s="83"/>
      <c r="E94" s="83"/>
      <c r="F94" s="11"/>
      <c r="G94" s="83"/>
      <c r="H94" s="85"/>
      <c r="I94" s="11"/>
      <c r="J94" s="11"/>
      <c r="K94" s="11"/>
      <c r="L94" s="11"/>
      <c r="M94" s="11"/>
      <c r="N94" s="11"/>
      <c r="O94" s="11"/>
      <c r="P94" s="11"/>
      <c r="Q94" s="83"/>
      <c r="R94" s="11"/>
      <c r="S94" s="83"/>
      <c r="T94" s="11"/>
      <c r="U94" s="83"/>
      <c r="V94" s="11"/>
      <c r="W94" s="11"/>
      <c r="X94" s="11"/>
      <c r="Y94" s="11"/>
      <c r="Z94" s="11"/>
    </row>
    <row r="95" ht="11.25" hidden="1" customHeight="1">
      <c r="A95" s="11"/>
      <c r="B95" s="11" t="str">
        <f>'PCR primers'!#REF!</f>
        <v>#ERROR!</v>
      </c>
      <c r="C95" s="83"/>
      <c r="D95" s="83"/>
      <c r="E95" s="83"/>
      <c r="F95" s="11"/>
      <c r="G95" s="83"/>
      <c r="H95" s="84"/>
      <c r="I95" s="11"/>
      <c r="J95" s="11"/>
      <c r="K95" s="11"/>
      <c r="L95" s="11"/>
      <c r="M95" s="11"/>
      <c r="N95" s="11"/>
      <c r="O95" s="11"/>
      <c r="P95" s="11"/>
      <c r="Q95" s="83"/>
      <c r="R95" s="11"/>
      <c r="S95" s="83"/>
      <c r="T95" s="11"/>
      <c r="U95" s="83"/>
      <c r="V95" s="11"/>
      <c r="W95" s="11"/>
      <c r="X95" s="11"/>
      <c r="Y95" s="11"/>
      <c r="Z95" s="11"/>
    </row>
    <row r="96" ht="11.25" hidden="1" customHeight="1">
      <c r="A96" s="11"/>
      <c r="B96" s="11" t="str">
        <f>'PCR primers'!C85</f>
        <v/>
      </c>
      <c r="C96" s="83"/>
      <c r="D96" s="83"/>
      <c r="E96" s="83"/>
      <c r="F96" s="11"/>
      <c r="G96" s="83"/>
      <c r="H96" s="84"/>
      <c r="I96" s="11"/>
      <c r="J96" s="11"/>
      <c r="K96" s="11"/>
      <c r="L96" s="11"/>
      <c r="M96" s="11"/>
      <c r="N96" s="11"/>
      <c r="O96" s="11"/>
      <c r="P96" s="11"/>
      <c r="Q96" s="83"/>
      <c r="R96" s="11"/>
      <c r="S96" s="83"/>
      <c r="T96" s="11"/>
      <c r="U96" s="83"/>
      <c r="V96" s="11"/>
      <c r="W96" s="11"/>
      <c r="X96" s="11"/>
      <c r="Y96" s="11"/>
      <c r="Z96" s="11"/>
    </row>
    <row r="97" ht="11.25" hidden="1" customHeight="1">
      <c r="A97" s="11"/>
      <c r="B97" s="11" t="str">
        <f>'PCR primers'!C86</f>
        <v>F</v>
      </c>
      <c r="C97" s="83"/>
      <c r="D97" s="83"/>
      <c r="E97" s="83"/>
      <c r="F97" s="11"/>
      <c r="G97" s="83"/>
      <c r="H97" s="84"/>
      <c r="I97" s="11"/>
      <c r="J97" s="11"/>
      <c r="K97" s="11"/>
      <c r="L97" s="11"/>
      <c r="M97" s="11"/>
      <c r="N97" s="11"/>
      <c r="O97" s="11"/>
      <c r="P97" s="11"/>
      <c r="Q97" s="83"/>
      <c r="R97" s="11"/>
      <c r="S97" s="83"/>
      <c r="T97" s="11"/>
      <c r="U97" s="83"/>
      <c r="V97" s="11"/>
      <c r="W97" s="11"/>
      <c r="X97" s="11"/>
      <c r="Y97" s="11"/>
      <c r="Z97" s="11"/>
    </row>
    <row r="98" ht="11.25" hidden="1" customHeight="1">
      <c r="A98" s="11"/>
      <c r="B98" s="11" t="str">
        <f>'PCR primers'!C87</f>
        <v>R</v>
      </c>
      <c r="C98" s="83"/>
      <c r="D98" s="83"/>
      <c r="E98" s="83"/>
      <c r="F98" s="11"/>
      <c r="G98" s="83"/>
      <c r="H98" s="84"/>
      <c r="I98" s="11"/>
      <c r="J98" s="11"/>
      <c r="K98" s="11"/>
      <c r="L98" s="11"/>
      <c r="M98" s="11"/>
      <c r="N98" s="11"/>
      <c r="O98" s="11"/>
      <c r="P98" s="11"/>
      <c r="Q98" s="83"/>
      <c r="R98" s="11"/>
      <c r="S98" s="83"/>
      <c r="T98" s="11"/>
      <c r="U98" s="83"/>
      <c r="V98" s="11"/>
      <c r="W98" s="11"/>
      <c r="X98" s="11"/>
      <c r="Y98" s="11"/>
      <c r="Z98" s="11"/>
    </row>
    <row r="99" ht="11.25" hidden="1" customHeight="1">
      <c r="A99" s="11"/>
      <c r="B99" s="11" t="str">
        <f>'PCR primers'!C90</f>
        <v>F</v>
      </c>
      <c r="C99" s="83"/>
      <c r="D99" s="83"/>
      <c r="E99" s="83"/>
      <c r="F99" s="11"/>
      <c r="G99" s="83"/>
      <c r="H99" s="84"/>
      <c r="I99" s="11"/>
      <c r="J99" s="11"/>
      <c r="K99" s="11"/>
      <c r="L99" s="11"/>
      <c r="M99" s="11"/>
      <c r="N99" s="11"/>
      <c r="O99" s="11"/>
      <c r="P99" s="11"/>
      <c r="Q99" s="83"/>
      <c r="R99" s="11"/>
      <c r="S99" s="83"/>
      <c r="T99" s="11"/>
      <c r="U99" s="83"/>
      <c r="V99" s="11"/>
      <c r="W99" s="11"/>
      <c r="X99" s="11"/>
      <c r="Y99" s="11"/>
      <c r="Z99" s="11"/>
    </row>
    <row r="100" ht="11.25" hidden="1" customHeight="1">
      <c r="A100" s="11"/>
      <c r="B100" s="11" t="str">
        <f>'PCR primers'!C91</f>
        <v>R</v>
      </c>
      <c r="C100" s="83"/>
      <c r="D100" s="83"/>
      <c r="E100" s="83"/>
      <c r="F100" s="11"/>
      <c r="G100" s="83"/>
      <c r="H100" s="84"/>
      <c r="I100" s="11"/>
      <c r="J100" s="11"/>
      <c r="K100" s="11"/>
      <c r="L100" s="11"/>
      <c r="M100" s="11"/>
      <c r="N100" s="11"/>
      <c r="O100" s="11"/>
      <c r="P100" s="11"/>
      <c r="Q100" s="83"/>
      <c r="R100" s="11"/>
      <c r="S100" s="83"/>
      <c r="T100" s="11"/>
      <c r="U100" s="83"/>
      <c r="V100" s="11"/>
      <c r="W100" s="11"/>
      <c r="X100" s="11"/>
      <c r="Y100" s="11"/>
      <c r="Z100" s="11"/>
    </row>
    <row r="101" ht="11.25" hidden="1" customHeight="1">
      <c r="A101" s="11"/>
      <c r="B101" s="11" t="str">
        <f>'PCR primers'!C92</f>
        <v/>
      </c>
      <c r="C101" s="83"/>
      <c r="D101" s="83"/>
      <c r="E101" s="83"/>
      <c r="F101" s="11"/>
      <c r="G101" s="83"/>
      <c r="H101" s="84"/>
      <c r="I101" s="11"/>
      <c r="J101" s="11"/>
      <c r="K101" s="11"/>
      <c r="L101" s="11"/>
      <c r="M101" s="11"/>
      <c r="N101" s="11"/>
      <c r="O101" s="11"/>
      <c r="P101" s="11"/>
      <c r="Q101" s="83"/>
      <c r="R101" s="11"/>
      <c r="S101" s="83"/>
      <c r="T101" s="11"/>
      <c r="U101" s="83"/>
      <c r="V101" s="11"/>
      <c r="W101" s="11"/>
      <c r="X101" s="11"/>
      <c r="Y101" s="11"/>
      <c r="Z101" s="11"/>
    </row>
    <row r="102" ht="11.25" hidden="1" customHeight="1">
      <c r="A102" s="11"/>
      <c r="B102" s="11" t="str">
        <f>'PCR primers'!C93</f>
        <v>F</v>
      </c>
      <c r="C102" s="83"/>
      <c r="D102" s="83"/>
      <c r="E102" s="83"/>
      <c r="F102" s="11"/>
      <c r="G102" s="83"/>
      <c r="H102" s="84"/>
      <c r="I102" s="11"/>
      <c r="J102" s="11"/>
      <c r="K102" s="11"/>
      <c r="L102" s="11"/>
      <c r="M102" s="11"/>
      <c r="N102" s="11"/>
      <c r="O102" s="11"/>
      <c r="P102" s="11"/>
      <c r="Q102" s="83"/>
      <c r="R102" s="11"/>
      <c r="S102" s="83"/>
      <c r="T102" s="11"/>
      <c r="U102" s="83"/>
      <c r="V102" s="11"/>
      <c r="W102" s="11"/>
      <c r="X102" s="11"/>
      <c r="Y102" s="11"/>
      <c r="Z102" s="11"/>
    </row>
    <row r="103" ht="11.25" hidden="1" customHeight="1">
      <c r="A103" s="11"/>
      <c r="B103" s="11" t="str">
        <f>'PCR primers'!#REF!</f>
        <v>#ERROR!</v>
      </c>
      <c r="C103" s="83"/>
      <c r="D103" s="83"/>
      <c r="E103" s="83"/>
      <c r="F103" s="83"/>
      <c r="G103" s="156"/>
      <c r="H103" s="83"/>
      <c r="I103" s="83"/>
      <c r="J103" s="83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1.25" hidden="1" customHeight="1">
      <c r="A104" s="11"/>
      <c r="B104" s="11" t="str">
        <f>'PCR primers'!#REF!</f>
        <v>#ERROR!</v>
      </c>
      <c r="C104" s="83"/>
      <c r="D104" s="83"/>
      <c r="E104" s="83"/>
      <c r="F104" s="83"/>
      <c r="G104" s="83"/>
      <c r="H104" s="83"/>
      <c r="I104" s="83"/>
      <c r="J104" s="83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1.25" hidden="1" customHeight="1">
      <c r="A105" s="11"/>
      <c r="B105" s="11" t="str">
        <f>'PCR primers'!#REF!</f>
        <v>#ERROR!</v>
      </c>
      <c r="C105" s="83"/>
      <c r="D105" s="83"/>
      <c r="E105" s="83"/>
      <c r="F105" s="83"/>
      <c r="G105" s="83"/>
      <c r="H105" s="83"/>
      <c r="I105" s="83"/>
      <c r="J105" s="83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1.25" hidden="1" customHeight="1">
      <c r="A106" s="11"/>
      <c r="B106" s="11" t="str">
        <f>'PCR primers'!#REF!</f>
        <v>#ERROR!</v>
      </c>
      <c r="C106" s="83"/>
      <c r="D106" s="83"/>
      <c r="E106" s="83"/>
      <c r="F106" s="83"/>
      <c r="G106" s="83"/>
      <c r="H106" s="83"/>
      <c r="I106" s="83"/>
      <c r="J106" s="83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1.25" hidden="1" customHeight="1">
      <c r="A107" s="11"/>
      <c r="B107" s="11" t="str">
        <f>'PCR primers'!#REF!</f>
        <v>#ERROR!</v>
      </c>
      <c r="C107" s="83"/>
      <c r="D107" s="83"/>
      <c r="E107" s="83"/>
      <c r="F107" s="83"/>
      <c r="G107" s="83"/>
      <c r="H107" s="83"/>
      <c r="I107" s="83"/>
      <c r="J107" s="83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1.25" hidden="1" customHeight="1">
      <c r="A108" s="11"/>
      <c r="B108" s="11" t="str">
        <f>'PCR primers'!#REF!</f>
        <v>#ERROR!</v>
      </c>
      <c r="C108" s="82"/>
      <c r="D108" s="82"/>
      <c r="E108" s="83"/>
      <c r="F108" s="83"/>
      <c r="G108" s="83"/>
      <c r="H108" s="83"/>
      <c r="I108" s="83"/>
      <c r="J108" s="83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1.25" hidden="1" customHeight="1">
      <c r="A109" s="11"/>
      <c r="B109" s="11"/>
      <c r="C109" s="83"/>
      <c r="D109" s="83"/>
      <c r="E109" s="83"/>
      <c r="F109" s="83"/>
      <c r="G109" s="83"/>
      <c r="H109" s="83"/>
      <c r="I109" s="83"/>
      <c r="J109" s="83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1.25" hidden="1" customHeight="1">
      <c r="A110" s="11"/>
      <c r="B110" s="82" t="s">
        <v>580</v>
      </c>
      <c r="C110" s="83"/>
      <c r="D110" s="83"/>
      <c r="E110" s="83"/>
      <c r="F110" s="83"/>
      <c r="G110" s="83"/>
      <c r="H110" s="83"/>
      <c r="I110" s="83"/>
      <c r="J110" s="83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1.25" hidden="1" customHeight="1">
      <c r="A111" s="11"/>
      <c r="B111" s="83" t="str">
        <f>'PCR mixes'!A3</f>
        <v>Default</v>
      </c>
      <c r="C111" s="83"/>
      <c r="D111" s="83"/>
      <c r="E111" s="83"/>
      <c r="F111" s="83"/>
      <c r="G111" s="83"/>
      <c r="H111" s="83"/>
      <c r="I111" s="83"/>
      <c r="J111" s="83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1.25" hidden="1" customHeight="1">
      <c r="A112" s="11"/>
      <c r="B112" s="83" t="str">
        <f>'PCR mixes'!A4</f>
        <v>Phire II Hot Start</v>
      </c>
      <c r="C112" s="83"/>
      <c r="D112" s="83"/>
      <c r="E112" s="83"/>
      <c r="F112" s="83"/>
      <c r="G112" s="83"/>
      <c r="H112" s="83"/>
      <c r="I112" s="83"/>
      <c r="J112" s="83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1.25" hidden="1" customHeight="1">
      <c r="A113" s="11"/>
      <c r="B113" s="83" t="str">
        <f>'PCR mixes'!A5</f>
        <v>KAPA HiFi</v>
      </c>
      <c r="C113" s="83"/>
      <c r="D113" s="83"/>
      <c r="E113" s="83"/>
      <c r="F113" s="83"/>
      <c r="G113" s="83"/>
      <c r="H113" s="83"/>
      <c r="I113" s="83"/>
      <c r="J113" s="83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1.25" hidden="1" customHeight="1">
      <c r="A114" s="11"/>
      <c r="B114" s="83" t="str">
        <f>'PCR mixes'!A6</f>
        <v>TaqMan Env Master Mix</v>
      </c>
      <c r="C114" s="83"/>
      <c r="D114" s="83"/>
      <c r="E114" s="83"/>
      <c r="F114" s="83"/>
      <c r="G114" s="83"/>
      <c r="H114" s="83"/>
      <c r="I114" s="83"/>
      <c r="J114" s="83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1.25" hidden="1" customHeight="1">
      <c r="A115" s="11"/>
      <c r="B115" s="83" t="str">
        <f>'PCR mixes'!A7</f>
        <v>Platinum</v>
      </c>
      <c r="C115" s="83"/>
      <c r="D115" s="83"/>
      <c r="E115" s="83"/>
      <c r="F115" s="83"/>
      <c r="G115" s="83"/>
      <c r="H115" s="83"/>
      <c r="I115" s="83"/>
      <c r="J115" s="83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1.25" hidden="1" customHeight="1">
      <c r="A116" s="11"/>
      <c r="B116" s="83" t="str">
        <f>'PCR mixes'!A8</f>
        <v>Phusion HF plant</v>
      </c>
      <c r="C116" s="82"/>
      <c r="D116" s="82"/>
      <c r="E116" s="83"/>
      <c r="F116" s="83"/>
      <c r="G116" s="83"/>
      <c r="H116" s="83"/>
      <c r="I116" s="83"/>
      <c r="J116" s="83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1.25" hidden="1" customHeight="1">
      <c r="A117" s="11"/>
      <c r="B117" s="83" t="str">
        <f>'PCR mixes'!A9</f>
        <v>aDNA</v>
      </c>
      <c r="C117" s="82"/>
      <c r="D117" s="82"/>
      <c r="E117" s="87"/>
      <c r="F117" s="83"/>
      <c r="G117" s="83"/>
      <c r="H117" s="83"/>
      <c r="I117" s="83"/>
      <c r="J117" s="83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1.25" hidden="1" customHeight="1">
      <c r="A118" s="11"/>
      <c r="B118" s="83" t="str">
        <f>'PCR mixes'!A10</f>
        <v>KewmatK</v>
      </c>
      <c r="C118" s="83"/>
      <c r="D118" s="83"/>
      <c r="E118" s="87"/>
      <c r="F118" s="83"/>
      <c r="G118" s="83"/>
      <c r="H118" s="83"/>
      <c r="I118" s="83"/>
      <c r="J118" s="83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1.25" hidden="1" customHeight="1">
      <c r="A119" s="11"/>
      <c r="B119" s="83" t="str">
        <f>'PCR mixes'!A11</f>
        <v>LepCOIHS2</v>
      </c>
      <c r="C119" s="83"/>
      <c r="D119" s="83"/>
      <c r="E119" s="87"/>
      <c r="F119" s="83"/>
      <c r="G119" s="83"/>
      <c r="H119" s="83"/>
      <c r="I119" s="83"/>
      <c r="J119" s="83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1.25" hidden="1" customHeight="1">
      <c r="A120" s="11"/>
      <c r="B120" s="83" t="str">
        <f>'PCR mixes'!A12</f>
        <v>BirdMix</v>
      </c>
      <c r="C120" s="83"/>
      <c r="D120" s="83"/>
      <c r="E120" s="87"/>
      <c r="F120" s="83"/>
      <c r="G120" s="83"/>
      <c r="H120" s="83"/>
      <c r="I120" s="83"/>
      <c r="J120" s="83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1.25" hidden="1" customHeight="1">
      <c r="A121" s="11"/>
      <c r="B121" s="83" t="str">
        <f>'PCR mixes'!A13</f>
        <v>BirdMix+</v>
      </c>
      <c r="C121" s="83"/>
      <c r="D121" s="83"/>
      <c r="E121" s="87"/>
      <c r="F121" s="83"/>
      <c r="G121" s="83"/>
      <c r="H121" s="83"/>
      <c r="I121" s="83"/>
      <c r="J121" s="83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1.25" hidden="1" customHeight="1">
      <c r="A122" s="11"/>
      <c r="B122" s="83" t="str">
        <f>'PCR mixes'!A14</f>
        <v>28S</v>
      </c>
      <c r="C122" s="83"/>
      <c r="D122" s="83"/>
      <c r="E122" s="87"/>
      <c r="F122" s="83"/>
      <c r="G122" s="83"/>
      <c r="H122" s="83"/>
      <c r="I122" s="83"/>
      <c r="J122" s="83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1.25" hidden="1" customHeight="1">
      <c r="A123" s="11"/>
      <c r="B123" s="83" t="str">
        <f>'PCR mixes'!A15</f>
        <v>Phire II BSA</v>
      </c>
      <c r="C123" s="83"/>
      <c r="D123" s="83"/>
      <c r="E123" s="87"/>
      <c r="F123" s="83"/>
      <c r="G123" s="83"/>
      <c r="H123" s="83"/>
      <c r="I123" s="83"/>
      <c r="J123" s="83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1.25" hidden="1" customHeight="1">
      <c r="A124" s="11"/>
      <c r="B124" s="83" t="str">
        <f>'PCR mixes'!A16</f>
        <v>Phire II Q sol</v>
      </c>
      <c r="C124" s="83"/>
      <c r="D124" s="83"/>
      <c r="E124" s="87"/>
      <c r="F124" s="83"/>
      <c r="G124" s="83"/>
      <c r="H124" s="83"/>
      <c r="I124" s="83"/>
      <c r="J124" s="83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1.25" hidden="1" customHeight="1">
      <c r="A125" s="11"/>
      <c r="B125" s="83" t="str">
        <f>'PCR mixes'!A17</f>
        <v>Phire II MgCl2 BSA</v>
      </c>
      <c r="C125" s="83"/>
      <c r="D125" s="83"/>
      <c r="E125" s="87"/>
      <c r="F125" s="83"/>
      <c r="G125" s="83"/>
      <c r="H125" s="83"/>
      <c r="I125" s="83"/>
      <c r="J125" s="83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1.25" hidden="1" customHeight="1">
      <c r="A126" s="11"/>
      <c r="B126" s="83" t="str">
        <f>'PCR mixes'!A18</f>
        <v>Phire II Q sol MgCl2 BSA</v>
      </c>
      <c r="C126" s="83"/>
      <c r="D126" s="83"/>
      <c r="E126" s="83"/>
      <c r="F126" s="83"/>
      <c r="G126" s="83"/>
      <c r="H126" s="83"/>
      <c r="I126" s="83"/>
      <c r="J126" s="83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1.25" hidden="1" customHeight="1">
      <c r="A127" s="11"/>
      <c r="B127" s="83" t="str">
        <f>'PCR mixes'!A19</f>
        <v>trnLF</v>
      </c>
      <c r="C127" s="83"/>
      <c r="D127" s="83"/>
      <c r="E127" s="87"/>
      <c r="F127" s="83"/>
      <c r="G127" s="83"/>
      <c r="H127" s="83"/>
      <c r="I127" s="83"/>
      <c r="J127" s="83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1.25" hidden="1" customHeight="1">
      <c r="A128" s="11"/>
      <c r="B128" s="83" t="str">
        <f>'PCR mixes'!A20</f>
        <v>matK1</v>
      </c>
      <c r="C128" s="83"/>
      <c r="D128" s="83"/>
      <c r="E128" s="83"/>
      <c r="F128" s="83"/>
      <c r="G128" s="83"/>
      <c r="H128" s="83"/>
      <c r="I128" s="83"/>
      <c r="J128" s="83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1.25" hidden="1" customHeight="1">
      <c r="A129" s="11"/>
      <c r="B129" s="83" t="str">
        <f>'PCR mixes'!A21</f>
        <v>Phire plant</v>
      </c>
      <c r="C129" s="83"/>
      <c r="D129" s="83"/>
      <c r="E129" s="83"/>
      <c r="F129" s="83"/>
      <c r="G129" s="83"/>
      <c r="H129" s="83"/>
      <c r="I129" s="83"/>
      <c r="J129" s="83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1.25" hidden="1" customHeight="1">
      <c r="A130" s="11"/>
      <c r="B130" s="83" t="str">
        <f>'PCR mixes'!A22</f>
        <v>ITS_Nepenthes</v>
      </c>
      <c r="C130" s="82"/>
      <c r="D130" s="82"/>
      <c r="E130" s="83"/>
      <c r="F130" s="83"/>
      <c r="G130" s="83"/>
      <c r="H130" s="83"/>
      <c r="I130" s="83"/>
      <c r="J130" s="83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1.25" hidden="1" customHeight="1">
      <c r="A131" s="11"/>
      <c r="B131" s="83" t="str">
        <f>'PCR mixes'!A23</f>
        <v>mix 21</v>
      </c>
      <c r="C131" s="82"/>
      <c r="D131" s="82"/>
      <c r="E131" s="87"/>
      <c r="F131" s="83"/>
      <c r="G131" s="83"/>
      <c r="H131" s="83"/>
      <c r="I131" s="83"/>
      <c r="J131" s="83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1.25" hidden="1" customHeight="1">
      <c r="A132" s="11"/>
      <c r="B132" s="83" t="str">
        <f>'PCR mixes'!A24</f>
        <v>mix 22</v>
      </c>
      <c r="C132" s="83"/>
      <c r="D132" s="83"/>
      <c r="E132" s="87"/>
      <c r="F132" s="83"/>
      <c r="G132" s="83"/>
      <c r="H132" s="83"/>
      <c r="I132" s="83"/>
      <c r="J132" s="83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1.25" hidden="1" customHeight="1">
      <c r="A133" s="11"/>
      <c r="B133" s="83" t="str">
        <f>'PCR mixes'!A25</f>
        <v>mix 23</v>
      </c>
      <c r="C133" s="83"/>
      <c r="D133" s="83"/>
      <c r="E133" s="87"/>
      <c r="F133" s="83"/>
      <c r="G133" s="83"/>
      <c r="H133" s="83"/>
      <c r="I133" s="83"/>
      <c r="J133" s="83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1.25" hidden="1" customHeight="1">
      <c r="A134" s="11"/>
      <c r="B134" s="83" t="str">
        <f>'PCR mixes'!A26</f>
        <v>mix 24</v>
      </c>
      <c r="C134" s="83"/>
      <c r="D134" s="83"/>
      <c r="E134" s="87"/>
      <c r="F134" s="83"/>
      <c r="G134" s="83"/>
      <c r="H134" s="83"/>
      <c r="I134" s="83"/>
      <c r="J134" s="83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1.25" hidden="1" customHeight="1">
      <c r="A135" s="11"/>
      <c r="B135" s="83" t="str">
        <f>'PCR mixes'!A27</f>
        <v>mix 25</v>
      </c>
      <c r="C135" s="83"/>
      <c r="D135" s="83"/>
      <c r="E135" s="87"/>
      <c r="F135" s="83"/>
      <c r="G135" s="83"/>
      <c r="H135" s="83"/>
      <c r="I135" s="83"/>
      <c r="J135" s="83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1.25" hidden="1" customHeight="1">
      <c r="A136" s="11"/>
      <c r="B136" s="83" t="str">
        <f>'PCR mixes'!A28</f>
        <v>mix 26</v>
      </c>
      <c r="C136" s="83"/>
      <c r="D136" s="83"/>
      <c r="E136" s="87"/>
      <c r="F136" s="83"/>
      <c r="G136" s="83"/>
      <c r="H136" s="83"/>
      <c r="I136" s="83"/>
      <c r="J136" s="83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1.25" hidden="1" customHeight="1">
      <c r="A137" s="11"/>
      <c r="B137" s="83" t="str">
        <f>'PCR mixes'!A29</f>
        <v>mix 27</v>
      </c>
      <c r="C137" s="83"/>
      <c r="D137" s="83"/>
      <c r="E137" s="87"/>
      <c r="F137" s="83"/>
      <c r="G137" s="83"/>
      <c r="H137" s="83"/>
      <c r="I137" s="83"/>
      <c r="J137" s="83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1.25" hidden="1" customHeight="1">
      <c r="A138" s="11"/>
      <c r="B138" s="83" t="str">
        <f>'PCR mixes'!A30</f>
        <v>mix 28</v>
      </c>
      <c r="C138" s="83"/>
      <c r="D138" s="83"/>
      <c r="E138" s="87"/>
      <c r="F138" s="83"/>
      <c r="G138" s="83"/>
      <c r="H138" s="83"/>
      <c r="I138" s="83"/>
      <c r="J138" s="83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1.25" hidden="1" customHeight="1">
      <c r="A139" s="11"/>
      <c r="B139" s="83" t="str">
        <f>'PCR mixes'!A31</f>
        <v>mix 29</v>
      </c>
      <c r="C139" s="83"/>
      <c r="D139" s="83"/>
      <c r="E139" s="87"/>
      <c r="F139" s="83"/>
      <c r="G139" s="83"/>
      <c r="H139" s="83"/>
      <c r="I139" s="83"/>
      <c r="J139" s="83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1.25" hidden="1" customHeight="1">
      <c r="A140" s="11"/>
      <c r="B140" s="83" t="str">
        <f>'PCR mixes'!A32</f>
        <v>mix 30</v>
      </c>
      <c r="C140" s="83"/>
      <c r="D140" s="83"/>
      <c r="E140" s="87"/>
      <c r="F140" s="83"/>
      <c r="G140" s="83"/>
      <c r="H140" s="83"/>
      <c r="I140" s="83"/>
      <c r="J140" s="83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1.25" hidden="1" customHeight="1">
      <c r="A141" s="11"/>
      <c r="B141" s="83"/>
      <c r="C141" s="83"/>
      <c r="D141" s="83"/>
      <c r="E141" s="83"/>
      <c r="F141" s="83"/>
      <c r="G141" s="83"/>
      <c r="H141" s="83"/>
      <c r="I141" s="83"/>
      <c r="J141" s="83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1.25" hidden="1" customHeight="1">
      <c r="A142" s="11"/>
      <c r="B142" s="82" t="s">
        <v>581</v>
      </c>
      <c r="C142" s="83"/>
      <c r="D142" s="83"/>
      <c r="E142" s="87"/>
      <c r="F142" s="83"/>
      <c r="G142" s="83"/>
      <c r="H142" s="83"/>
      <c r="I142" s="83"/>
      <c r="J142" s="83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1.25" hidden="1" customHeight="1">
      <c r="A143" s="11"/>
      <c r="B143" s="11" t="str">
        <f>'PCR programs'!A2</f>
        <v>50-40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1.25" hidden="1" customHeight="1">
      <c r="A144" s="11"/>
      <c r="B144" s="11" t="str">
        <f>'PCR programs'!A3</f>
        <v>Phire II Hot Start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1.25" hidden="1" customHeight="1">
      <c r="A145" s="11"/>
      <c r="B145" s="11" t="str">
        <f>'PCR programs'!A4</f>
        <v>KAPA HiFi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1.25" hidden="1" customHeight="1">
      <c r="A146" s="11"/>
      <c r="B146" s="11" t="str">
        <f>'PCR programs'!A5</f>
        <v>Env 50-40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1.25" hidden="1" customHeight="1">
      <c r="A147" s="11"/>
      <c r="B147" s="11" t="str">
        <f>'PCR programs'!A6</f>
        <v>Phusion plant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1.25" hidden="1" customHeight="1">
      <c r="A148" s="11"/>
      <c r="B148" s="11" t="str">
        <f>'PCR programs'!A7</f>
        <v>KewmatK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1.25" hidden="1" customHeight="1">
      <c r="A149" s="11"/>
      <c r="B149" s="11" t="str">
        <f>'PCR programs'!A8</f>
        <v>ITS_Nepenthes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1.25" hidden="1" customHeight="1">
      <c r="A150" s="11"/>
      <c r="B150" s="11" t="str">
        <f>'PCR programs'!A9</f>
        <v>matK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1.25" hidden="1" customHeight="1">
      <c r="A151" s="11"/>
      <c r="B151" s="11" t="str">
        <f>'PCR programs'!A10</f>
        <v>trnLF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1.25" hidden="1" customHeight="1">
      <c r="A152" s="11"/>
      <c r="B152" s="11" t="str">
        <f>'PCR programs'!A11</f>
        <v>trnLF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1.25" hidden="1" customHeight="1">
      <c r="A153" s="11"/>
      <c r="B153" s="11" t="str">
        <f>'PCR programs'!A12</f>
        <v>Phire 54-35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1.25" hidden="1" customHeight="1">
      <c r="A154" s="11"/>
      <c r="B154" s="11" t="str">
        <f>'PCR programs'!A13</f>
        <v>Phire 50-35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1.25" hidden="1" customHeight="1">
      <c r="A155" s="11"/>
      <c r="B155" s="11" t="str">
        <f>'PCR programs'!A14</f>
        <v>Phire (fungi culture)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1.25" hidden="1" customHeight="1">
      <c r="A156" s="11"/>
      <c r="B156" s="11" t="str">
        <f>'PCR programs'!A15</f>
        <v>Phire 45-40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1.25" hidden="1" customHeight="1">
      <c r="A157" s="11"/>
      <c r="B157" s="11" t="str">
        <f>'PCR programs'!A16</f>
        <v>Phire 59-30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1.25" hidden="1" customHeight="1">
      <c r="A158" s="11"/>
      <c r="B158" s="11" t="str">
        <f>'PCR programs'!A17</f>
        <v>Phire 60-05/65-25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1.25" hidden="1" customHeight="1">
      <c r="A159" s="11"/>
      <c r="B159" s="11" t="str">
        <f>'PCR programs'!A18</f>
        <v>Phire 48-40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1.25" hidden="1" customHeight="1">
      <c r="A160" s="11"/>
      <c r="B160" s="11" t="str">
        <f>'PCR programs'!A19</f>
        <v>Phire 44-05/49-25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1.25" hidden="1" customHeight="1">
      <c r="A161" s="11"/>
      <c r="B161" s="11" t="str">
        <f>'PCR programs'!A20</f>
        <v>program 19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1.25" hidden="1" customHeight="1">
      <c r="A162" s="11"/>
      <c r="B162" s="11" t="str">
        <f>'PCR programs'!A21</f>
        <v>program 20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1.25" hidden="1" customHeight="1">
      <c r="A163" s="11"/>
      <c r="B163" s="11" t="str">
        <f>'PCR programs'!A22</f>
        <v>program 21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1.25" hidden="1" customHeight="1">
      <c r="A164" s="11"/>
      <c r="B164" s="11" t="str">
        <f>'PCR programs'!A23</f>
        <v>program 22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1.25" hidden="1" customHeight="1">
      <c r="A165" s="11"/>
      <c r="B165" s="11" t="str">
        <f>'PCR programs'!A24</f>
        <v>program 23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1.25" hidden="1" customHeight="1">
      <c r="A166" s="11"/>
      <c r="B166" s="11" t="str">
        <f>'PCR programs'!A25</f>
        <v>program 24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1.25" hidden="1" customHeight="1">
      <c r="A167" s="11"/>
      <c r="B167" s="11" t="str">
        <f>'PCR programs'!A26</f>
        <v>program 25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1.25" hidden="1" customHeight="1">
      <c r="A168" s="11"/>
      <c r="B168" s="11" t="str">
        <f>'PCR programs'!A27</f>
        <v>program 26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1.25" hidden="1" customHeight="1">
      <c r="A169" s="11"/>
      <c r="B169" s="11" t="str">
        <f>'PCR programs'!A28</f>
        <v>program 27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1.25" hidden="1" customHeight="1">
      <c r="A170" s="11"/>
      <c r="B170" s="11" t="str">
        <f>'PCR programs'!A29</f>
        <v>program 28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1.25" hidden="1" customHeight="1">
      <c r="A171" s="11"/>
      <c r="B171" s="11" t="str">
        <f>'PCR programs'!A30</f>
        <v>program 29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1.25" hidden="1" customHeight="1">
      <c r="A172" s="11"/>
      <c r="B172" s="11" t="str">
        <f>'PCR programs'!A31</f>
        <v>program 30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1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1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1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1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1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1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1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1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1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1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1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1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1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1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1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1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1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1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1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1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1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1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1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1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1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1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1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1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1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1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1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1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1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1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1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1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1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1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1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1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1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1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1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1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1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1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1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1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1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1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1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1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1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1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1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1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1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1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1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1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1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1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1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1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1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1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1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1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1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1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1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1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1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1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1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1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1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1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1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1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1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1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1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1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1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1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1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1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1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1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1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1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1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1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1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1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1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1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1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1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1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1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1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1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1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1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1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1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1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1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1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1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1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1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1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1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1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1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1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1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1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1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1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1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1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1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1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1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1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1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1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1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1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1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1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1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1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1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1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1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1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1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1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1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1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1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1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1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1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1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1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1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1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1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1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1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1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1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1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1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1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1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1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1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1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1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1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1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1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1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1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1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1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1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1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1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1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1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1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1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1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1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1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1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1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1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1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1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1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1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1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1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1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1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1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1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1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1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1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1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1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1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1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1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1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1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1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1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1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1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1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1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1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1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1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1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1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1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1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1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1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1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1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1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1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1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1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1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1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1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1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1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1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1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1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1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1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1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1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1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1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1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1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1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1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1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1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1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1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1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1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1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1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1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1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1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1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1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1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1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1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1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1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1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1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1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1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1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1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1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1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1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1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1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1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1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1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1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1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1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1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1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1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1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1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1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1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1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1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1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1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1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1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1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1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1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1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1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1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1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1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1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1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1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1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1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1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1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1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1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1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1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1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1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1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1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1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1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1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1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1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1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1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1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1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1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1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1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1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1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1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1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1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1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1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1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1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1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1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1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1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1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1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1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1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1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1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1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1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1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1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1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1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1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1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1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1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1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1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1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1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1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1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1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1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1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1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1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1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1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1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1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1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1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1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1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1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1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1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1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1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1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1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1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1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1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1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1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1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1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1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1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1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1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1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1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1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1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1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1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1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1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1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1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1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1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1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1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1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1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1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1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1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1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1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1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1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1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1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1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1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1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1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1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1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1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1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1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1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1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1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1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1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1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1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1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1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1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1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1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1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1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1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1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1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1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1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1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1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1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1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1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1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1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1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1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1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1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1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1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1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1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1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1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1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1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1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1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1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1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1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1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1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1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1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1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1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1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1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1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1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1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1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1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1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1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1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1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1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1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1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1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1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1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1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1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1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1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1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1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1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1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1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1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1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1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1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1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1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1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1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1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1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1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1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1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1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1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1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1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1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1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1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1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1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1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1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1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1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1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1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1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1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1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1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1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1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1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1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1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1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1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1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1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1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1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1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1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1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1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1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1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1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1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1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1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1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1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1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1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1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1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1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1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1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1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1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1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1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1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1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1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1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1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1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1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1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1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1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1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1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1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1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1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1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1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1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1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1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1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1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1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1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1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1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1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1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1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1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1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1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1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1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1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1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1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1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1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1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1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1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1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1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1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1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1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1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1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1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1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1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1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1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1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1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1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1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1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1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1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1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1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1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1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1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1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1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1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1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1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1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1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1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1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1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1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1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1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1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1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1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1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1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1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1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1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1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1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1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1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1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1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1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1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1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1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1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1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1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1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1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1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1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1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1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1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1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1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1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1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1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1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1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1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1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1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1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1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1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1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1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1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1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1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1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1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1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1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1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1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1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1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1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1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1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1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1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1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1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1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1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1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1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1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1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1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1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1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1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1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1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1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1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1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1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1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1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1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1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1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1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1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1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1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1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1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1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1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1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1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1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1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1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1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1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1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1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1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1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1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1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1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1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1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1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1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1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1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1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1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1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1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1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1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1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1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1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1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1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1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1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1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1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1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1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1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1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1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1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1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1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1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1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1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1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1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1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1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1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1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1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1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1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1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1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1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1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1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1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1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1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1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1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1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1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1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1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1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1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1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1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1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1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1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1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1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1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1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1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1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1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1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1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1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1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1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1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1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0">
    <mergeCell ref="H2:N2"/>
    <mergeCell ref="E5:F6"/>
    <mergeCell ref="G5:I6"/>
    <mergeCell ref="D8:H8"/>
    <mergeCell ref="E10:F11"/>
    <mergeCell ref="G10:H11"/>
    <mergeCell ref="G12:H12"/>
    <mergeCell ref="E12:F12"/>
    <mergeCell ref="E13:F13"/>
    <mergeCell ref="G13:H13"/>
    <mergeCell ref="E14:F14"/>
    <mergeCell ref="G14:H14"/>
    <mergeCell ref="E15:F15"/>
    <mergeCell ref="G15:H15"/>
    <mergeCell ref="E19:F19"/>
    <mergeCell ref="E20:F20"/>
    <mergeCell ref="E21:F21"/>
    <mergeCell ref="E22:F22"/>
    <mergeCell ref="E23:F23"/>
    <mergeCell ref="G20:H20"/>
    <mergeCell ref="G21:H21"/>
    <mergeCell ref="G23:H23"/>
    <mergeCell ref="D26:H26"/>
    <mergeCell ref="E16:F16"/>
    <mergeCell ref="G16:H16"/>
    <mergeCell ref="E17:F17"/>
    <mergeCell ref="G17:H17"/>
    <mergeCell ref="E18:F18"/>
    <mergeCell ref="G18:H18"/>
    <mergeCell ref="G19:H19"/>
  </mergeCells>
  <conditionalFormatting sqref="G12:G21">
    <cfRule type="cellIs" dxfId="0" priority="1" operator="equal">
      <formula>0</formula>
    </cfRule>
  </conditionalFormatting>
  <conditionalFormatting sqref="G12:G21">
    <cfRule type="cellIs" dxfId="0" priority="2" operator="equal">
      <formula>89.0625</formula>
    </cfRule>
  </conditionalFormatting>
  <dataValidations>
    <dataValidation type="list" allowBlank="1" showErrorMessage="1" sqref="D26">
      <formula1>$B$143:$B$172</formula1>
    </dataValidation>
    <dataValidation type="list" allowBlank="1" showInputMessage="1" showErrorMessage="1" prompt="Reverse primer" sqref="C19">
      <formula1>$B$59:$B$88</formula1>
    </dataValidation>
    <dataValidation type="list" allowBlank="1" showErrorMessage="1" sqref="D8">
      <formula1>$B$111:$B$140</formula1>
    </dataValidation>
    <dataValidation type="list" allowBlank="1" showInputMessage="1" showErrorMessage="1" prompt="Forward primer" sqref="C18">
      <formula1>$B$59:$B$88</formula1>
    </dataValidation>
  </dataValidation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12.86"/>
    <col customWidth="1" min="4" max="4" width="21.43"/>
    <col customWidth="1" min="5" max="5" width="16.0"/>
    <col customWidth="1" min="6" max="6" width="21.0"/>
    <col customWidth="1" min="7" max="7" width="8.71"/>
    <col customWidth="1" min="8" max="8" width="15.14"/>
    <col customWidth="1" min="9" max="9" width="18.14"/>
    <col customWidth="1" min="10" max="10" width="13.43"/>
    <col customWidth="1" min="11" max="26" width="8.71"/>
  </cols>
  <sheetData>
    <row r="1">
      <c r="H1" s="157"/>
      <c r="I1" s="157"/>
      <c r="J1" s="157"/>
    </row>
    <row r="2">
      <c r="D2" s="157" t="s">
        <v>582</v>
      </c>
      <c r="E2" s="157" t="s">
        <v>583</v>
      </c>
      <c r="F2" s="157" t="s">
        <v>584</v>
      </c>
      <c r="H2" s="157" t="s">
        <v>585</v>
      </c>
      <c r="I2" s="157" t="s">
        <v>586</v>
      </c>
      <c r="J2" s="157" t="s">
        <v>587</v>
      </c>
    </row>
    <row r="3">
      <c r="B3" s="158" t="s">
        <v>588</v>
      </c>
      <c r="C3" s="159" t="s">
        <v>589</v>
      </c>
      <c r="D3" s="160" t="s">
        <v>590</v>
      </c>
      <c r="E3" s="161">
        <v>744.0</v>
      </c>
      <c r="F3" s="162">
        <v>5.0</v>
      </c>
      <c r="H3" s="163"/>
      <c r="I3" s="164"/>
      <c r="J3" s="165"/>
    </row>
    <row r="4">
      <c r="B4" s="166"/>
      <c r="C4" s="167" t="s">
        <v>591</v>
      </c>
      <c r="D4" s="168" t="s">
        <v>592</v>
      </c>
      <c r="E4" s="169">
        <v>744.0</v>
      </c>
      <c r="F4" s="170">
        <v>5.0</v>
      </c>
      <c r="H4" s="157"/>
      <c r="I4" s="157"/>
      <c r="J4" s="157"/>
    </row>
    <row r="5">
      <c r="C5" s="157"/>
      <c r="E5" s="157"/>
      <c r="F5" s="157"/>
      <c r="H5" s="157"/>
      <c r="I5" s="157"/>
      <c r="J5" s="157"/>
    </row>
    <row r="6">
      <c r="B6" s="7"/>
      <c r="C6" s="157"/>
      <c r="D6" s="7"/>
      <c r="E6" s="157"/>
      <c r="F6" s="157"/>
      <c r="G6" s="7"/>
      <c r="H6" s="171"/>
      <c r="I6" s="157"/>
      <c r="J6" s="171"/>
    </row>
    <row r="7">
      <c r="B7" s="7"/>
      <c r="C7" s="157"/>
      <c r="D7" s="7"/>
      <c r="E7" s="157"/>
      <c r="F7" s="157"/>
      <c r="G7" s="7"/>
      <c r="H7" s="157"/>
      <c r="I7" s="157"/>
      <c r="J7" s="157"/>
    </row>
    <row r="8">
      <c r="B8" s="7"/>
      <c r="C8" s="157"/>
      <c r="D8" s="7"/>
      <c r="E8" s="157"/>
      <c r="F8" s="157"/>
      <c r="G8" s="7"/>
      <c r="H8" s="157"/>
      <c r="I8" s="157"/>
      <c r="J8" s="157"/>
    </row>
    <row r="9">
      <c r="B9" s="7"/>
      <c r="C9" s="157"/>
      <c r="D9" s="7"/>
      <c r="E9" s="157"/>
      <c r="F9" s="157"/>
      <c r="G9" s="7"/>
      <c r="H9" s="171"/>
      <c r="I9" s="157"/>
      <c r="J9" s="171"/>
    </row>
    <row r="10">
      <c r="B10" s="7"/>
      <c r="C10" s="157"/>
      <c r="D10" s="7"/>
      <c r="E10" s="157"/>
      <c r="F10" s="157"/>
      <c r="G10" s="7"/>
      <c r="H10" s="157"/>
      <c r="I10" s="157"/>
      <c r="J10" s="157"/>
    </row>
    <row r="11">
      <c r="B11" s="7"/>
      <c r="C11" s="157"/>
      <c r="D11" s="7"/>
      <c r="E11" s="7"/>
      <c r="F11" s="7"/>
      <c r="G11" s="7"/>
      <c r="H11" s="157"/>
      <c r="I11" s="157"/>
      <c r="J11" s="157"/>
    </row>
    <row r="12">
      <c r="C12" s="157"/>
      <c r="H12" s="157"/>
      <c r="I12" s="157"/>
      <c r="J12" s="157"/>
    </row>
    <row r="13">
      <c r="C13" s="157"/>
      <c r="H13" s="157"/>
      <c r="I13" s="157"/>
      <c r="J13" s="157"/>
    </row>
    <row r="14">
      <c r="C14" s="157"/>
      <c r="H14" s="157"/>
      <c r="I14" s="157"/>
      <c r="J14" s="157"/>
    </row>
    <row r="15">
      <c r="C15" s="157"/>
      <c r="H15" s="157"/>
      <c r="I15" s="157"/>
      <c r="J15" s="157"/>
    </row>
    <row r="16">
      <c r="C16" s="157"/>
      <c r="H16" s="157"/>
      <c r="I16" s="157"/>
      <c r="J16" s="157"/>
    </row>
    <row r="17">
      <c r="C17" s="157"/>
      <c r="H17" s="157"/>
      <c r="I17" s="157"/>
      <c r="J17" s="157"/>
    </row>
    <row r="18" hidden="1">
      <c r="C18" s="157"/>
      <c r="H18" s="157"/>
      <c r="I18" s="157"/>
      <c r="J18" s="157"/>
    </row>
    <row r="19" hidden="1">
      <c r="C19" s="157"/>
      <c r="H19" s="157"/>
      <c r="I19" s="157"/>
      <c r="J19" s="157"/>
    </row>
    <row r="20" hidden="1">
      <c r="C20" s="157"/>
      <c r="H20" s="157"/>
      <c r="I20" s="157"/>
      <c r="J20" s="157"/>
    </row>
    <row r="21" ht="15.75" hidden="1" customHeight="1">
      <c r="C21" s="157"/>
      <c r="H21" s="157"/>
      <c r="I21" s="157"/>
      <c r="J21" s="157"/>
    </row>
    <row r="22" ht="15.75" hidden="1" customHeight="1">
      <c r="H22" s="157"/>
      <c r="I22" s="157"/>
      <c r="J22" s="157"/>
    </row>
    <row r="23" ht="15.75" hidden="1" customHeight="1">
      <c r="B23" s="5" t="s">
        <v>593</v>
      </c>
      <c r="H23" s="157"/>
      <c r="I23" s="157"/>
      <c r="J23" s="157"/>
    </row>
    <row r="24" ht="15.75" hidden="1" customHeight="1">
      <c r="A24" s="5">
        <v>1.0</v>
      </c>
      <c r="B24" s="5" t="str">
        <f>'PCR primers'!A2</f>
        <v>ONT_LepF1</v>
      </c>
      <c r="C24" s="172"/>
      <c r="H24" s="157"/>
      <c r="I24" s="157"/>
      <c r="J24" s="157"/>
    </row>
    <row r="25" ht="15.75" hidden="1" customHeight="1">
      <c r="A25" s="5">
        <v>2.0</v>
      </c>
      <c r="B25" s="5" t="str">
        <f>'PCR primers'!A3</f>
        <v>ONT_LepR1</v>
      </c>
      <c r="C25" s="172"/>
      <c r="H25" s="157"/>
      <c r="I25" s="157"/>
      <c r="J25" s="157"/>
    </row>
    <row r="26" ht="15.75" hidden="1" customHeight="1">
      <c r="A26" s="5">
        <v>3.0</v>
      </c>
      <c r="B26" s="5" t="str">
        <f>'PCR primers'!A4</f>
        <v>ONT_LCO1490, ONT_LepF1</v>
      </c>
      <c r="H26" s="157"/>
      <c r="I26" s="157"/>
      <c r="J26" s="157"/>
    </row>
    <row r="27" ht="15.75" hidden="1" customHeight="1">
      <c r="A27" s="5">
        <v>4.0</v>
      </c>
      <c r="B27" s="5" t="str">
        <f>'PCR primers'!A5</f>
        <v>ONT_HCO2198, ONT_LepR1</v>
      </c>
      <c r="H27" s="157"/>
      <c r="I27" s="157"/>
      <c r="J27" s="157"/>
    </row>
    <row r="28" ht="15.75" hidden="1" customHeight="1">
      <c r="A28" s="5">
        <v>5.0</v>
      </c>
      <c r="B28" s="5" t="str">
        <f>'PCR primers'!A6</f>
        <v>IDT_mlCOIintF</v>
      </c>
      <c r="H28" s="157"/>
      <c r="I28" s="157"/>
      <c r="J28" s="157"/>
    </row>
    <row r="29" ht="15.75" hidden="1" customHeight="1">
      <c r="A29" s="5">
        <v>6.0</v>
      </c>
      <c r="B29" s="5" t="str">
        <f>'PCR primers'!A7</f>
        <v>IDT_HCO2198</v>
      </c>
      <c r="H29" s="157"/>
      <c r="I29" s="157"/>
      <c r="J29" s="157"/>
    </row>
    <row r="30" ht="15.75" hidden="1" customHeight="1">
      <c r="A30" s="5">
        <v>7.0</v>
      </c>
      <c r="B30" s="5" t="str">
        <f>'PCR primers'!A8</f>
        <v>IDT_NF1</v>
      </c>
      <c r="H30" s="157"/>
      <c r="I30" s="157"/>
      <c r="J30" s="157"/>
    </row>
    <row r="31" ht="15.75" hidden="1" customHeight="1">
      <c r="A31" s="5">
        <v>8.0</v>
      </c>
      <c r="B31" s="5" t="str">
        <f>'PCR primers'!A9</f>
        <v>IDT_18Sr2b</v>
      </c>
      <c r="H31" s="157"/>
      <c r="I31" s="157"/>
      <c r="J31" s="157"/>
    </row>
    <row r="32" ht="15.75" hidden="1" customHeight="1">
      <c r="A32" s="5">
        <v>9.0</v>
      </c>
      <c r="B32" s="5" t="str">
        <f>'PCR primers'!A10</f>
        <v>IDT_ITS3NGSmix</v>
      </c>
      <c r="H32" s="157"/>
      <c r="I32" s="157"/>
      <c r="J32" s="157"/>
    </row>
    <row r="33" ht="15.75" hidden="1" customHeight="1">
      <c r="A33" s="5">
        <v>10.0</v>
      </c>
      <c r="B33" s="5" t="str">
        <f>'PCR primers'!A11</f>
        <v>IDT_ITS4NGSuni</v>
      </c>
      <c r="H33" s="157"/>
      <c r="I33" s="157"/>
      <c r="J33" s="157"/>
    </row>
    <row r="34" ht="15.75" hidden="1" customHeight="1">
      <c r="A34" s="5">
        <v>11.0</v>
      </c>
      <c r="B34" s="5" t="str">
        <f>'PCR primers'!A12</f>
        <v>IDT_V4f</v>
      </c>
      <c r="H34" s="157"/>
      <c r="I34" s="157"/>
      <c r="J34" s="157"/>
    </row>
    <row r="35" ht="15.75" hidden="1" customHeight="1">
      <c r="A35" s="5">
        <v>12.0</v>
      </c>
      <c r="B35" s="5" t="str">
        <f>'PCR primers'!A13</f>
        <v>IDT_TAReukREV3</v>
      </c>
      <c r="H35" s="157"/>
      <c r="I35" s="157"/>
      <c r="J35" s="157"/>
    </row>
    <row r="36" ht="15.75" hidden="1" customHeight="1">
      <c r="A36" s="5">
        <v>13.0</v>
      </c>
      <c r="B36" s="5" t="str">
        <f>'PCR primers'!A14</f>
        <v>ONT_Diatom_708F</v>
      </c>
      <c r="H36" s="157"/>
      <c r="I36" s="157"/>
      <c r="J36" s="157"/>
    </row>
    <row r="37" ht="15.75" hidden="1" customHeight="1">
      <c r="A37" s="5">
        <v>14.0</v>
      </c>
      <c r="B37" s="5" t="str">
        <f>'PCR primers'!A15</f>
        <v>ONT_Diatom_R3</v>
      </c>
      <c r="H37" s="157"/>
      <c r="I37" s="157"/>
      <c r="J37" s="157"/>
    </row>
    <row r="38" ht="15.75" hidden="1" customHeight="1">
      <c r="A38" s="5">
        <v>15.0</v>
      </c>
      <c r="B38" s="5" t="str">
        <f>'PCR primers'!A16</f>
        <v>ONT_jgLCO1490_N</v>
      </c>
      <c r="H38" s="157"/>
      <c r="I38" s="157"/>
      <c r="J38" s="157"/>
    </row>
    <row r="39" ht="15.75" hidden="1" customHeight="1">
      <c r="A39" s="5">
        <v>16.0</v>
      </c>
      <c r="B39" s="5" t="str">
        <f>'PCR primers'!A17</f>
        <v>ONT_jgHCO2198_N</v>
      </c>
      <c r="H39" s="157"/>
      <c r="I39" s="157"/>
      <c r="J39" s="157"/>
    </row>
    <row r="40" ht="15.75" hidden="1" customHeight="1">
      <c r="A40" s="5">
        <v>17.0</v>
      </c>
      <c r="B40" s="5" t="str">
        <f>'PCR primers'!A18</f>
        <v>WormA</v>
      </c>
      <c r="H40" s="157"/>
      <c r="I40" s="157"/>
      <c r="J40" s="157"/>
    </row>
    <row r="41" ht="15.75" hidden="1" customHeight="1">
      <c r="A41" s="5">
        <v>18.0</v>
      </c>
      <c r="B41" s="5" t="str">
        <f>'PCR primers'!A19</f>
        <v>WormB</v>
      </c>
      <c r="H41" s="157"/>
      <c r="I41" s="157"/>
      <c r="J41" s="157"/>
    </row>
    <row r="42" ht="15.75" hidden="1" customHeight="1">
      <c r="A42" s="5">
        <v>19.0</v>
      </c>
      <c r="B42" s="5" t="str">
        <f>'PCR primers'!A20</f>
        <v/>
      </c>
      <c r="H42" s="157"/>
      <c r="I42" s="157"/>
      <c r="J42" s="157"/>
    </row>
    <row r="43" ht="15.75" hidden="1" customHeight="1">
      <c r="A43" s="5">
        <v>20.0</v>
      </c>
      <c r="B43" s="5" t="str">
        <f>'PCR primers'!A21</f>
        <v/>
      </c>
      <c r="H43" s="157"/>
      <c r="I43" s="157"/>
      <c r="J43" s="157"/>
    </row>
    <row r="44" ht="15.75" hidden="1" customHeight="1">
      <c r="A44" s="5">
        <v>21.0</v>
      </c>
      <c r="B44" s="5" t="str">
        <f>'PCR primers'!A22</f>
        <v/>
      </c>
      <c r="H44" s="157"/>
      <c r="I44" s="157"/>
      <c r="J44" s="157"/>
    </row>
    <row r="45" ht="15.75" hidden="1" customHeight="1">
      <c r="A45" s="5">
        <v>22.0</v>
      </c>
      <c r="B45" s="5" t="str">
        <f>'PCR primers'!A23</f>
        <v/>
      </c>
      <c r="H45" s="157"/>
      <c r="I45" s="157"/>
      <c r="J45" s="157"/>
    </row>
    <row r="46" ht="15.75" hidden="1" customHeight="1">
      <c r="A46" s="5">
        <v>23.0</v>
      </c>
      <c r="B46" s="5" t="str">
        <f>'PCR primers'!A24</f>
        <v/>
      </c>
      <c r="H46" s="157"/>
      <c r="I46" s="157"/>
      <c r="J46" s="157"/>
    </row>
    <row r="47" ht="15.75" hidden="1" customHeight="1">
      <c r="A47" s="5">
        <v>24.0</v>
      </c>
      <c r="B47" s="5" t="str">
        <f>'PCR primers'!A25</f>
        <v/>
      </c>
      <c r="H47" s="157"/>
      <c r="I47" s="157"/>
      <c r="J47" s="157"/>
    </row>
    <row r="48" ht="15.75" hidden="1" customHeight="1">
      <c r="A48" s="5">
        <v>25.0</v>
      </c>
      <c r="B48" s="5" t="str">
        <f>'PCR primers'!A26</f>
        <v/>
      </c>
      <c r="H48" s="157"/>
      <c r="I48" s="157"/>
      <c r="J48" s="157"/>
    </row>
    <row r="49" ht="15.75" hidden="1" customHeight="1">
      <c r="A49" s="5">
        <v>26.0</v>
      </c>
      <c r="B49" s="5" t="str">
        <f>'PCR primers'!A27</f>
        <v/>
      </c>
      <c r="H49" s="157"/>
      <c r="I49" s="157"/>
      <c r="J49" s="157"/>
    </row>
    <row r="50" ht="15.75" hidden="1" customHeight="1">
      <c r="A50" s="5">
        <v>27.0</v>
      </c>
      <c r="B50" s="5" t="str">
        <f>'PCR primers'!A28</f>
        <v/>
      </c>
      <c r="H50" s="157"/>
      <c r="I50" s="157"/>
      <c r="J50" s="157"/>
    </row>
    <row r="51" ht="15.75" hidden="1" customHeight="1">
      <c r="A51" s="5">
        <v>28.0</v>
      </c>
      <c r="B51" s="5" t="str">
        <f>'PCR primers'!A29</f>
        <v/>
      </c>
      <c r="H51" s="157"/>
      <c r="I51" s="157"/>
      <c r="J51" s="157"/>
    </row>
    <row r="52" ht="15.75" hidden="1" customHeight="1">
      <c r="A52" s="5">
        <v>29.0</v>
      </c>
      <c r="B52" s="5" t="str">
        <f>'PCR primers'!A30</f>
        <v/>
      </c>
      <c r="H52" s="157"/>
      <c r="I52" s="157"/>
      <c r="J52" s="157"/>
    </row>
    <row r="53" ht="15.75" hidden="1" customHeight="1">
      <c r="A53" s="5">
        <v>30.0</v>
      </c>
      <c r="B53" s="5" t="str">
        <f>'PCR primers'!A31</f>
        <v>primer 30</v>
      </c>
      <c r="H53" s="157"/>
      <c r="I53" s="157"/>
      <c r="J53" s="157"/>
    </row>
    <row r="54" ht="15.75" customHeight="1">
      <c r="H54" s="157"/>
      <c r="I54" s="157"/>
      <c r="J54" s="157"/>
    </row>
    <row r="55" ht="15.75" customHeight="1">
      <c r="H55" s="157"/>
      <c r="I55" s="157"/>
      <c r="J55" s="157"/>
    </row>
    <row r="56" ht="15.75" customHeight="1">
      <c r="H56" s="157"/>
      <c r="I56" s="157"/>
      <c r="J56" s="157"/>
    </row>
    <row r="57" ht="15.75" customHeight="1">
      <c r="H57" s="157"/>
      <c r="I57" s="157"/>
      <c r="J57" s="157"/>
    </row>
    <row r="58" ht="15.75" customHeight="1">
      <c r="H58" s="157"/>
      <c r="I58" s="157"/>
      <c r="J58" s="157"/>
    </row>
    <row r="59" ht="15.75" customHeight="1">
      <c r="H59" s="157"/>
      <c r="I59" s="157"/>
      <c r="J59" s="157"/>
    </row>
    <row r="60" ht="15.75" customHeight="1">
      <c r="H60" s="157"/>
      <c r="I60" s="157"/>
      <c r="J60" s="157"/>
    </row>
    <row r="61" ht="15.75" customHeight="1">
      <c r="H61" s="157"/>
      <c r="I61" s="157"/>
      <c r="J61" s="157"/>
    </row>
    <row r="62" ht="15.75" customHeight="1">
      <c r="H62" s="157"/>
      <c r="I62" s="157"/>
      <c r="J62" s="157"/>
    </row>
    <row r="63" ht="15.75" customHeight="1">
      <c r="H63" s="157"/>
      <c r="I63" s="157"/>
      <c r="J63" s="157"/>
    </row>
    <row r="64" ht="15.75" customHeight="1">
      <c r="H64" s="157"/>
      <c r="I64" s="157"/>
      <c r="J64" s="157"/>
    </row>
    <row r="65" ht="15.75" customHeight="1">
      <c r="H65" s="157"/>
      <c r="I65" s="157"/>
      <c r="J65" s="157"/>
    </row>
    <row r="66" ht="15.75" customHeight="1">
      <c r="H66" s="157"/>
      <c r="I66" s="157"/>
      <c r="J66" s="157"/>
    </row>
    <row r="67" ht="15.75" customHeight="1">
      <c r="H67" s="157"/>
      <c r="I67" s="157"/>
      <c r="J67" s="157"/>
    </row>
    <row r="68" ht="15.75" customHeight="1">
      <c r="H68" s="157"/>
      <c r="I68" s="157"/>
      <c r="J68" s="157"/>
    </row>
    <row r="69" ht="15.75" customHeight="1">
      <c r="H69" s="157"/>
      <c r="I69" s="157"/>
      <c r="J69" s="157"/>
    </row>
    <row r="70" ht="15.75" customHeight="1">
      <c r="H70" s="157"/>
      <c r="I70" s="157"/>
      <c r="J70" s="157"/>
    </row>
    <row r="71" ht="15.75" customHeight="1">
      <c r="H71" s="157"/>
      <c r="I71" s="157"/>
      <c r="J71" s="157"/>
    </row>
    <row r="72" ht="15.75" customHeight="1">
      <c r="H72" s="157"/>
      <c r="I72" s="157"/>
      <c r="J72" s="157"/>
    </row>
    <row r="73" ht="15.75" customHeight="1">
      <c r="H73" s="157"/>
      <c r="I73" s="157"/>
      <c r="J73" s="157"/>
    </row>
    <row r="74" ht="15.75" customHeight="1">
      <c r="H74" s="157"/>
      <c r="I74" s="157"/>
      <c r="J74" s="157"/>
    </row>
    <row r="75" ht="15.75" customHeight="1">
      <c r="H75" s="157"/>
      <c r="I75" s="157"/>
      <c r="J75" s="157"/>
    </row>
    <row r="76" ht="15.75" customHeight="1">
      <c r="H76" s="157"/>
      <c r="I76" s="157"/>
      <c r="J76" s="157"/>
    </row>
    <row r="77" ht="15.75" customHeight="1">
      <c r="H77" s="157"/>
      <c r="I77" s="157"/>
      <c r="J77" s="157"/>
    </row>
    <row r="78" ht="15.75" customHeight="1">
      <c r="H78" s="157"/>
      <c r="I78" s="157"/>
      <c r="J78" s="157"/>
    </row>
    <row r="79" ht="15.75" customHeight="1">
      <c r="H79" s="157"/>
      <c r="I79" s="157"/>
      <c r="J79" s="157"/>
    </row>
    <row r="80" ht="15.75" customHeight="1">
      <c r="H80" s="157"/>
      <c r="I80" s="157"/>
      <c r="J80" s="157"/>
    </row>
    <row r="81" ht="15.75" customHeight="1">
      <c r="H81" s="157"/>
      <c r="I81" s="157"/>
      <c r="J81" s="157"/>
    </row>
    <row r="82" ht="15.75" customHeight="1">
      <c r="H82" s="157"/>
      <c r="I82" s="157"/>
      <c r="J82" s="157"/>
    </row>
    <row r="83" ht="15.75" customHeight="1">
      <c r="H83" s="157"/>
      <c r="I83" s="157"/>
      <c r="J83" s="157"/>
    </row>
    <row r="84" ht="15.75" customHeight="1">
      <c r="H84" s="157"/>
      <c r="I84" s="157"/>
      <c r="J84" s="157"/>
    </row>
    <row r="85" ht="15.75" customHeight="1">
      <c r="H85" s="157"/>
      <c r="I85" s="157"/>
      <c r="J85" s="157"/>
    </row>
    <row r="86" ht="15.75" customHeight="1">
      <c r="H86" s="157"/>
      <c r="I86" s="157"/>
      <c r="J86" s="157"/>
    </row>
    <row r="87" ht="15.75" customHeight="1">
      <c r="H87" s="157"/>
      <c r="I87" s="157"/>
      <c r="J87" s="157"/>
    </row>
    <row r="88" ht="15.75" customHeight="1">
      <c r="H88" s="157"/>
      <c r="I88" s="157"/>
      <c r="J88" s="157"/>
    </row>
    <row r="89" ht="15.75" customHeight="1">
      <c r="H89" s="157"/>
      <c r="I89" s="157"/>
      <c r="J89" s="157"/>
    </row>
    <row r="90" ht="15.75" customHeight="1">
      <c r="H90" s="157"/>
      <c r="I90" s="157"/>
      <c r="J90" s="157"/>
    </row>
    <row r="91" ht="15.75" customHeight="1">
      <c r="H91" s="157"/>
      <c r="I91" s="157"/>
      <c r="J91" s="157"/>
    </row>
    <row r="92" ht="15.75" customHeight="1">
      <c r="H92" s="157"/>
      <c r="I92" s="157"/>
      <c r="J92" s="157"/>
    </row>
    <row r="93" ht="15.75" customHeight="1">
      <c r="H93" s="157"/>
      <c r="I93" s="157"/>
      <c r="J93" s="157"/>
    </row>
    <row r="94" ht="15.75" customHeight="1">
      <c r="H94" s="157"/>
      <c r="I94" s="157"/>
      <c r="J94" s="157"/>
    </row>
    <row r="95" ht="15.75" customHeight="1">
      <c r="H95" s="157"/>
      <c r="I95" s="157"/>
      <c r="J95" s="157"/>
    </row>
    <row r="96" ht="15.75" customHeight="1">
      <c r="H96" s="157"/>
      <c r="I96" s="157"/>
      <c r="J96" s="157"/>
    </row>
    <row r="97" ht="15.75" customHeight="1">
      <c r="H97" s="157"/>
      <c r="I97" s="157"/>
      <c r="J97" s="157"/>
    </row>
    <row r="98" ht="15.75" customHeight="1">
      <c r="H98" s="157"/>
      <c r="I98" s="157"/>
      <c r="J98" s="157"/>
    </row>
    <row r="99" ht="15.75" customHeight="1">
      <c r="H99" s="157"/>
      <c r="I99" s="157"/>
      <c r="J99" s="157"/>
    </row>
    <row r="100" ht="15.75" customHeight="1">
      <c r="H100" s="157"/>
      <c r="I100" s="157"/>
      <c r="J100" s="157"/>
    </row>
    <row r="101" ht="15.75" customHeight="1">
      <c r="H101" s="157"/>
      <c r="I101" s="157"/>
      <c r="J101" s="157"/>
    </row>
    <row r="102" ht="15.75" customHeight="1">
      <c r="H102" s="157"/>
      <c r="I102" s="157"/>
      <c r="J102" s="157"/>
    </row>
    <row r="103" ht="15.75" customHeight="1">
      <c r="H103" s="157"/>
      <c r="I103" s="157"/>
      <c r="J103" s="157"/>
    </row>
    <row r="104" ht="15.75" customHeight="1">
      <c r="H104" s="157"/>
      <c r="I104" s="157"/>
      <c r="J104" s="157"/>
    </row>
    <row r="105" ht="15.75" customHeight="1">
      <c r="H105" s="157"/>
      <c r="I105" s="157"/>
      <c r="J105" s="157"/>
    </row>
    <row r="106" ht="15.75" customHeight="1">
      <c r="H106" s="157"/>
      <c r="I106" s="157"/>
      <c r="J106" s="157"/>
    </row>
    <row r="107" ht="15.75" customHeight="1">
      <c r="H107" s="157"/>
      <c r="I107" s="157"/>
      <c r="J107" s="157"/>
    </row>
    <row r="108" ht="15.75" customHeight="1">
      <c r="H108" s="157"/>
      <c r="I108" s="157"/>
      <c r="J108" s="157"/>
    </row>
    <row r="109" ht="15.75" customHeight="1">
      <c r="H109" s="157"/>
      <c r="I109" s="157"/>
      <c r="J109" s="157"/>
    </row>
    <row r="110" ht="15.75" customHeight="1">
      <c r="H110" s="157"/>
      <c r="I110" s="157"/>
      <c r="J110" s="157"/>
    </row>
    <row r="111" ht="15.75" customHeight="1">
      <c r="H111" s="157"/>
      <c r="I111" s="157"/>
      <c r="J111" s="157"/>
    </row>
    <row r="112" ht="15.75" customHeight="1">
      <c r="H112" s="157"/>
      <c r="I112" s="157"/>
      <c r="J112" s="157"/>
    </row>
    <row r="113" ht="15.75" customHeight="1">
      <c r="H113" s="157"/>
      <c r="I113" s="157"/>
      <c r="J113" s="157"/>
    </row>
    <row r="114" ht="15.75" customHeight="1">
      <c r="H114" s="157"/>
      <c r="I114" s="157"/>
      <c r="J114" s="157"/>
    </row>
    <row r="115" ht="15.75" customHeight="1">
      <c r="H115" s="157"/>
      <c r="I115" s="157"/>
      <c r="J115" s="157"/>
    </row>
    <row r="116" ht="15.75" customHeight="1">
      <c r="H116" s="157"/>
      <c r="I116" s="157"/>
      <c r="J116" s="157"/>
    </row>
    <row r="117" ht="15.75" customHeight="1">
      <c r="H117" s="157"/>
      <c r="I117" s="157"/>
      <c r="J117" s="157"/>
    </row>
    <row r="118" ht="15.75" customHeight="1">
      <c r="H118" s="157"/>
      <c r="I118" s="157"/>
      <c r="J118" s="157"/>
    </row>
    <row r="119" ht="15.75" customHeight="1">
      <c r="H119" s="157"/>
      <c r="I119" s="157"/>
      <c r="J119" s="157"/>
    </row>
    <row r="120" ht="15.75" customHeight="1">
      <c r="H120" s="157"/>
      <c r="I120" s="157"/>
      <c r="J120" s="157"/>
    </row>
    <row r="121" ht="15.75" customHeight="1">
      <c r="H121" s="157"/>
      <c r="I121" s="157"/>
      <c r="J121" s="157"/>
    </row>
    <row r="122" ht="15.75" customHeight="1">
      <c r="H122" s="157"/>
      <c r="I122" s="157"/>
      <c r="J122" s="157"/>
    </row>
    <row r="123" ht="15.75" customHeight="1">
      <c r="H123" s="157"/>
      <c r="I123" s="157"/>
      <c r="J123" s="157"/>
    </row>
    <row r="124" ht="15.75" customHeight="1">
      <c r="H124" s="157"/>
      <c r="I124" s="157"/>
      <c r="J124" s="157"/>
    </row>
    <row r="125" ht="15.75" customHeight="1">
      <c r="H125" s="157"/>
      <c r="I125" s="157"/>
      <c r="J125" s="157"/>
    </row>
    <row r="126" ht="15.75" customHeight="1">
      <c r="H126" s="157"/>
      <c r="I126" s="157"/>
      <c r="J126" s="157"/>
    </row>
    <row r="127" ht="15.75" customHeight="1">
      <c r="H127" s="157"/>
      <c r="I127" s="157"/>
      <c r="J127" s="157"/>
    </row>
    <row r="128" ht="15.75" customHeight="1">
      <c r="H128" s="157"/>
      <c r="I128" s="157"/>
      <c r="J128" s="157"/>
    </row>
    <row r="129" ht="15.75" customHeight="1">
      <c r="H129" s="157"/>
      <c r="I129" s="157"/>
      <c r="J129" s="157"/>
    </row>
    <row r="130" ht="15.75" customHeight="1">
      <c r="H130" s="157"/>
      <c r="I130" s="157"/>
      <c r="J130" s="157"/>
    </row>
    <row r="131" ht="15.75" customHeight="1">
      <c r="H131" s="157"/>
      <c r="I131" s="157"/>
      <c r="J131" s="157"/>
    </row>
    <row r="132" ht="15.75" customHeight="1">
      <c r="H132" s="157"/>
      <c r="I132" s="157"/>
      <c r="J132" s="157"/>
    </row>
    <row r="133" ht="15.75" customHeight="1">
      <c r="H133" s="157"/>
      <c r="I133" s="157"/>
      <c r="J133" s="157"/>
    </row>
    <row r="134" ht="15.75" customHeight="1">
      <c r="H134" s="157"/>
      <c r="I134" s="157"/>
      <c r="J134" s="157"/>
    </row>
    <row r="135" ht="15.75" customHeight="1">
      <c r="H135" s="157"/>
      <c r="I135" s="157"/>
      <c r="J135" s="157"/>
    </row>
    <row r="136" ht="15.75" customHeight="1">
      <c r="H136" s="157"/>
      <c r="I136" s="157"/>
      <c r="J136" s="157"/>
    </row>
    <row r="137" ht="15.75" customHeight="1">
      <c r="H137" s="157"/>
      <c r="I137" s="157"/>
      <c r="J137" s="157"/>
    </row>
    <row r="138" ht="15.75" customHeight="1">
      <c r="H138" s="157"/>
      <c r="I138" s="157"/>
      <c r="J138" s="157"/>
    </row>
    <row r="139" ht="15.75" customHeight="1">
      <c r="H139" s="157"/>
      <c r="I139" s="157"/>
      <c r="J139" s="157"/>
    </row>
    <row r="140" ht="15.75" customHeight="1">
      <c r="H140" s="157"/>
      <c r="I140" s="157"/>
      <c r="J140" s="157"/>
    </row>
    <row r="141" ht="15.75" customHeight="1">
      <c r="H141" s="157"/>
      <c r="I141" s="157"/>
      <c r="J141" s="157"/>
    </row>
    <row r="142" ht="15.75" customHeight="1">
      <c r="H142" s="157"/>
      <c r="I142" s="157"/>
      <c r="J142" s="157"/>
    </row>
    <row r="143" ht="15.75" customHeight="1">
      <c r="H143" s="157"/>
      <c r="I143" s="157"/>
      <c r="J143" s="157"/>
    </row>
    <row r="144" ht="15.75" customHeight="1">
      <c r="H144" s="157"/>
      <c r="I144" s="157"/>
      <c r="J144" s="157"/>
    </row>
    <row r="145" ht="15.75" customHeight="1">
      <c r="H145" s="157"/>
      <c r="I145" s="157"/>
      <c r="J145" s="157"/>
    </row>
    <row r="146" ht="15.75" customHeight="1">
      <c r="H146" s="157"/>
      <c r="I146" s="157"/>
      <c r="J146" s="157"/>
    </row>
    <row r="147" ht="15.75" customHeight="1">
      <c r="H147" s="157"/>
      <c r="I147" s="157"/>
      <c r="J147" s="157"/>
    </row>
    <row r="148" ht="15.75" customHeight="1">
      <c r="H148" s="157"/>
      <c r="I148" s="157"/>
      <c r="J148" s="157"/>
    </row>
    <row r="149" ht="15.75" customHeight="1">
      <c r="H149" s="157"/>
      <c r="I149" s="157"/>
      <c r="J149" s="157"/>
    </row>
    <row r="150" ht="15.75" customHeight="1">
      <c r="H150" s="157"/>
      <c r="I150" s="157"/>
      <c r="J150" s="157"/>
    </row>
    <row r="151" ht="15.75" customHeight="1">
      <c r="H151" s="157"/>
      <c r="I151" s="157"/>
      <c r="J151" s="157"/>
    </row>
    <row r="152" ht="15.75" customHeight="1">
      <c r="H152" s="157"/>
      <c r="I152" s="157"/>
      <c r="J152" s="157"/>
    </row>
    <row r="153" ht="15.75" customHeight="1">
      <c r="H153" s="157"/>
      <c r="I153" s="157"/>
      <c r="J153" s="157"/>
    </row>
    <row r="154" ht="15.75" customHeight="1">
      <c r="H154" s="157"/>
      <c r="I154" s="157"/>
      <c r="J154" s="157"/>
    </row>
    <row r="155" ht="15.75" customHeight="1">
      <c r="H155" s="157"/>
      <c r="I155" s="157"/>
      <c r="J155" s="157"/>
    </row>
    <row r="156" ht="15.75" customHeight="1">
      <c r="H156" s="157"/>
      <c r="I156" s="157"/>
      <c r="J156" s="157"/>
    </row>
    <row r="157" ht="15.75" customHeight="1">
      <c r="H157" s="157"/>
      <c r="I157" s="157"/>
      <c r="J157" s="157"/>
    </row>
    <row r="158" ht="15.75" customHeight="1">
      <c r="H158" s="157"/>
      <c r="I158" s="157"/>
      <c r="J158" s="157"/>
    </row>
    <row r="159" ht="15.75" customHeight="1">
      <c r="H159" s="157"/>
      <c r="I159" s="157"/>
      <c r="J159" s="157"/>
    </row>
    <row r="160" ht="15.75" customHeight="1">
      <c r="H160" s="157"/>
      <c r="I160" s="157"/>
      <c r="J160" s="157"/>
    </row>
    <row r="161" ht="15.75" customHeight="1">
      <c r="H161" s="157"/>
      <c r="I161" s="157"/>
      <c r="J161" s="157"/>
    </row>
    <row r="162" ht="15.75" customHeight="1">
      <c r="H162" s="157"/>
      <c r="I162" s="157"/>
      <c r="J162" s="157"/>
    </row>
    <row r="163" ht="15.75" customHeight="1">
      <c r="H163" s="157"/>
      <c r="I163" s="157"/>
      <c r="J163" s="157"/>
    </row>
    <row r="164" ht="15.75" customHeight="1">
      <c r="H164" s="157"/>
      <c r="I164" s="157"/>
      <c r="J164" s="157"/>
    </row>
    <row r="165" ht="15.75" customHeight="1">
      <c r="H165" s="157"/>
      <c r="I165" s="157"/>
      <c r="J165" s="157"/>
    </row>
    <row r="166" ht="15.75" customHeight="1">
      <c r="H166" s="157"/>
      <c r="I166" s="157"/>
      <c r="J166" s="157"/>
    </row>
    <row r="167" ht="15.75" customHeight="1">
      <c r="H167" s="157"/>
      <c r="I167" s="157"/>
      <c r="J167" s="157"/>
    </row>
    <row r="168" ht="15.75" customHeight="1">
      <c r="H168" s="157"/>
      <c r="I168" s="157"/>
      <c r="J168" s="157"/>
    </row>
    <row r="169" ht="15.75" customHeight="1">
      <c r="H169" s="157"/>
      <c r="I169" s="157"/>
      <c r="J169" s="157"/>
    </row>
    <row r="170" ht="15.75" customHeight="1">
      <c r="H170" s="157"/>
      <c r="I170" s="157"/>
      <c r="J170" s="157"/>
    </row>
    <row r="171" ht="15.75" customHeight="1">
      <c r="H171" s="157"/>
      <c r="I171" s="157"/>
      <c r="J171" s="157"/>
    </row>
    <row r="172" ht="15.75" customHeight="1">
      <c r="H172" s="157"/>
      <c r="I172" s="157"/>
      <c r="J172" s="157"/>
    </row>
    <row r="173" ht="15.75" customHeight="1">
      <c r="H173" s="157"/>
      <c r="I173" s="157"/>
      <c r="J173" s="157"/>
    </row>
    <row r="174" ht="15.75" customHeight="1">
      <c r="H174" s="157"/>
      <c r="I174" s="157"/>
      <c r="J174" s="157"/>
    </row>
    <row r="175" ht="15.75" customHeight="1">
      <c r="H175" s="157"/>
      <c r="I175" s="157"/>
      <c r="J175" s="157"/>
    </row>
    <row r="176" ht="15.75" customHeight="1">
      <c r="H176" s="157"/>
      <c r="I176" s="157"/>
      <c r="J176" s="157"/>
    </row>
    <row r="177" ht="15.75" customHeight="1">
      <c r="H177" s="157"/>
      <c r="I177" s="157"/>
      <c r="J177" s="157"/>
    </row>
    <row r="178" ht="15.75" customHeight="1">
      <c r="H178" s="157"/>
      <c r="I178" s="157"/>
      <c r="J178" s="157"/>
    </row>
    <row r="179" ht="15.75" customHeight="1">
      <c r="H179" s="157"/>
      <c r="I179" s="157"/>
      <c r="J179" s="157"/>
    </row>
    <row r="180" ht="15.75" customHeight="1">
      <c r="H180" s="157"/>
      <c r="I180" s="157"/>
      <c r="J180" s="157"/>
    </row>
    <row r="181" ht="15.75" customHeight="1">
      <c r="H181" s="157"/>
      <c r="I181" s="157"/>
      <c r="J181" s="157"/>
    </row>
    <row r="182" ht="15.75" customHeight="1">
      <c r="H182" s="157"/>
      <c r="I182" s="157"/>
      <c r="J182" s="157"/>
    </row>
    <row r="183" ht="15.75" customHeight="1">
      <c r="H183" s="157"/>
      <c r="I183" s="157"/>
      <c r="J183" s="157"/>
    </row>
    <row r="184" ht="15.75" customHeight="1">
      <c r="H184" s="157"/>
      <c r="I184" s="157"/>
      <c r="J184" s="157"/>
    </row>
    <row r="185" ht="15.75" customHeight="1">
      <c r="H185" s="157"/>
      <c r="I185" s="157"/>
      <c r="J185" s="157"/>
    </row>
    <row r="186" ht="15.75" customHeight="1">
      <c r="H186" s="157"/>
      <c r="I186" s="157"/>
      <c r="J186" s="157"/>
    </row>
    <row r="187" ht="15.75" customHeight="1">
      <c r="H187" s="157"/>
      <c r="I187" s="157"/>
      <c r="J187" s="157"/>
    </row>
    <row r="188" ht="15.75" customHeight="1">
      <c r="H188" s="157"/>
      <c r="I188" s="157"/>
      <c r="J188" s="157"/>
    </row>
    <row r="189" ht="15.75" customHeight="1">
      <c r="H189" s="157"/>
      <c r="I189" s="157"/>
      <c r="J189" s="157"/>
    </row>
    <row r="190" ht="15.75" customHeight="1">
      <c r="H190" s="157"/>
      <c r="I190" s="157"/>
      <c r="J190" s="157"/>
    </row>
    <row r="191" ht="15.75" customHeight="1">
      <c r="H191" s="157"/>
      <c r="I191" s="157"/>
      <c r="J191" s="157"/>
    </row>
    <row r="192" ht="15.75" customHeight="1">
      <c r="H192" s="157"/>
      <c r="I192" s="157"/>
      <c r="J192" s="157"/>
    </row>
    <row r="193" ht="15.75" customHeight="1">
      <c r="H193" s="157"/>
      <c r="I193" s="157"/>
      <c r="J193" s="157"/>
    </row>
    <row r="194" ht="15.75" customHeight="1">
      <c r="H194" s="157"/>
      <c r="I194" s="157"/>
      <c r="J194" s="157"/>
    </row>
    <row r="195" ht="15.75" customHeight="1">
      <c r="H195" s="157"/>
      <c r="I195" s="157"/>
      <c r="J195" s="157"/>
    </row>
    <row r="196" ht="15.75" customHeight="1">
      <c r="H196" s="157"/>
      <c r="I196" s="157"/>
      <c r="J196" s="157"/>
    </row>
    <row r="197" ht="15.75" customHeight="1">
      <c r="H197" s="157"/>
      <c r="I197" s="157"/>
      <c r="J197" s="157"/>
    </row>
    <row r="198" ht="15.75" customHeight="1">
      <c r="H198" s="157"/>
      <c r="I198" s="157"/>
      <c r="J198" s="157"/>
    </row>
    <row r="199" ht="15.75" customHeight="1">
      <c r="H199" s="157"/>
      <c r="I199" s="157"/>
      <c r="J199" s="157"/>
    </row>
    <row r="200" ht="15.75" customHeight="1">
      <c r="H200" s="157"/>
      <c r="I200" s="157"/>
      <c r="J200" s="157"/>
    </row>
    <row r="201" ht="15.75" customHeight="1">
      <c r="H201" s="157"/>
      <c r="I201" s="157"/>
      <c r="J201" s="157"/>
    </row>
    <row r="202" ht="15.75" customHeight="1">
      <c r="H202" s="157"/>
      <c r="I202" s="157"/>
      <c r="J202" s="157"/>
    </row>
    <row r="203" ht="15.75" customHeight="1">
      <c r="H203" s="157"/>
      <c r="I203" s="157"/>
      <c r="J203" s="157"/>
    </row>
    <row r="204" ht="15.75" customHeight="1">
      <c r="H204" s="157"/>
      <c r="I204" s="157"/>
      <c r="J204" s="157"/>
    </row>
    <row r="205" ht="15.75" customHeight="1">
      <c r="H205" s="157"/>
      <c r="I205" s="157"/>
      <c r="J205" s="157"/>
    </row>
    <row r="206" ht="15.75" customHeight="1">
      <c r="H206" s="157"/>
      <c r="I206" s="157"/>
      <c r="J206" s="157"/>
    </row>
    <row r="207" ht="15.75" customHeight="1">
      <c r="H207" s="157"/>
      <c r="I207" s="157"/>
      <c r="J207" s="157"/>
    </row>
    <row r="208" ht="15.75" customHeight="1">
      <c r="H208" s="157"/>
      <c r="I208" s="157"/>
      <c r="J208" s="157"/>
    </row>
    <row r="209" ht="15.75" customHeight="1">
      <c r="H209" s="157"/>
      <c r="I209" s="157"/>
      <c r="J209" s="157"/>
    </row>
    <row r="210" ht="15.75" customHeight="1">
      <c r="H210" s="157"/>
      <c r="I210" s="157"/>
      <c r="J210" s="157"/>
    </row>
    <row r="211" ht="15.75" customHeight="1">
      <c r="H211" s="157"/>
      <c r="I211" s="157"/>
      <c r="J211" s="157"/>
    </row>
    <row r="212" ht="15.75" customHeight="1">
      <c r="H212" s="157"/>
      <c r="I212" s="157"/>
      <c r="J212" s="157"/>
    </row>
    <row r="213" ht="15.75" customHeight="1">
      <c r="H213" s="157"/>
      <c r="I213" s="157"/>
      <c r="J213" s="157"/>
    </row>
    <row r="214" ht="15.75" customHeight="1">
      <c r="H214" s="157"/>
      <c r="I214" s="157"/>
      <c r="J214" s="157"/>
    </row>
    <row r="215" ht="15.75" customHeight="1">
      <c r="H215" s="157"/>
      <c r="I215" s="157"/>
      <c r="J215" s="157"/>
    </row>
    <row r="216" ht="15.75" customHeight="1">
      <c r="H216" s="157"/>
      <c r="I216" s="157"/>
      <c r="J216" s="157"/>
    </row>
    <row r="217" ht="15.75" customHeight="1">
      <c r="H217" s="157"/>
      <c r="I217" s="157"/>
      <c r="J217" s="157"/>
    </row>
    <row r="218" ht="15.75" customHeight="1">
      <c r="H218" s="157"/>
      <c r="I218" s="157"/>
      <c r="J218" s="157"/>
    </row>
    <row r="219" ht="15.75" customHeight="1">
      <c r="H219" s="157"/>
      <c r="I219" s="157"/>
      <c r="J219" s="157"/>
    </row>
    <row r="220" ht="15.75" customHeight="1">
      <c r="H220" s="157"/>
      <c r="I220" s="157"/>
      <c r="J220" s="157"/>
    </row>
    <row r="221" ht="15.75" customHeight="1">
      <c r="H221" s="157"/>
      <c r="I221" s="157"/>
      <c r="J221" s="157"/>
    </row>
    <row r="222" ht="15.75" customHeight="1">
      <c r="H222" s="157"/>
      <c r="I222" s="157"/>
      <c r="J222" s="157"/>
    </row>
    <row r="223" ht="15.75" customHeight="1">
      <c r="H223" s="157"/>
      <c r="I223" s="157"/>
      <c r="J223" s="157"/>
    </row>
    <row r="224" ht="15.75" customHeight="1">
      <c r="H224" s="157"/>
      <c r="I224" s="157"/>
      <c r="J224" s="157"/>
    </row>
    <row r="225" ht="15.75" customHeight="1">
      <c r="H225" s="157"/>
      <c r="I225" s="157"/>
      <c r="J225" s="157"/>
    </row>
    <row r="226" ht="15.75" customHeight="1">
      <c r="H226" s="157"/>
      <c r="I226" s="157"/>
      <c r="J226" s="157"/>
    </row>
    <row r="227" ht="15.75" customHeight="1">
      <c r="H227" s="157"/>
      <c r="I227" s="157"/>
      <c r="J227" s="157"/>
    </row>
    <row r="228" ht="15.75" customHeight="1">
      <c r="H228" s="157"/>
      <c r="I228" s="157"/>
      <c r="J228" s="157"/>
    </row>
    <row r="229" ht="15.75" customHeight="1">
      <c r="H229" s="157"/>
      <c r="I229" s="157"/>
      <c r="J229" s="157"/>
    </row>
    <row r="230" ht="15.75" customHeight="1">
      <c r="H230" s="157"/>
      <c r="I230" s="157"/>
      <c r="J230" s="157"/>
    </row>
    <row r="231" ht="15.75" customHeight="1">
      <c r="H231" s="157"/>
      <c r="I231" s="157"/>
      <c r="J231" s="157"/>
    </row>
    <row r="232" ht="15.75" customHeight="1">
      <c r="H232" s="157"/>
      <c r="I232" s="157"/>
      <c r="J232" s="157"/>
    </row>
    <row r="233" ht="15.75" customHeight="1">
      <c r="H233" s="157"/>
      <c r="I233" s="157"/>
      <c r="J233" s="157"/>
    </row>
    <row r="234" ht="15.75" customHeight="1">
      <c r="H234" s="157"/>
      <c r="I234" s="157"/>
      <c r="J234" s="157"/>
    </row>
    <row r="235" ht="15.75" customHeight="1">
      <c r="H235" s="157"/>
      <c r="I235" s="157"/>
      <c r="J235" s="157"/>
    </row>
    <row r="236" ht="15.75" customHeight="1">
      <c r="H236" s="157"/>
      <c r="I236" s="157"/>
      <c r="J236" s="157"/>
    </row>
    <row r="237" ht="15.75" customHeight="1">
      <c r="H237" s="157"/>
      <c r="I237" s="157"/>
      <c r="J237" s="157"/>
    </row>
    <row r="238" ht="15.75" customHeight="1">
      <c r="H238" s="157"/>
      <c r="I238" s="157"/>
      <c r="J238" s="157"/>
    </row>
    <row r="239" ht="15.75" customHeight="1">
      <c r="H239" s="157"/>
      <c r="I239" s="157"/>
      <c r="J239" s="157"/>
    </row>
    <row r="240" ht="15.75" customHeight="1">
      <c r="H240" s="157"/>
      <c r="I240" s="157"/>
      <c r="J240" s="157"/>
    </row>
    <row r="241" ht="15.75" customHeight="1">
      <c r="H241" s="157"/>
      <c r="I241" s="157"/>
      <c r="J241" s="157"/>
    </row>
    <row r="242" ht="15.75" customHeight="1">
      <c r="H242" s="157"/>
      <c r="I242" s="157"/>
      <c r="J242" s="157"/>
    </row>
    <row r="243" ht="15.75" customHeight="1">
      <c r="H243" s="157"/>
      <c r="I243" s="157"/>
      <c r="J243" s="157"/>
    </row>
    <row r="244" ht="15.75" customHeight="1">
      <c r="H244" s="157"/>
      <c r="I244" s="157"/>
      <c r="J244" s="157"/>
    </row>
    <row r="245" ht="15.75" customHeight="1">
      <c r="H245" s="157"/>
      <c r="I245" s="157"/>
      <c r="J245" s="157"/>
    </row>
    <row r="246" ht="15.75" customHeight="1">
      <c r="H246" s="157"/>
      <c r="I246" s="157"/>
      <c r="J246" s="157"/>
    </row>
    <row r="247" ht="15.75" customHeight="1">
      <c r="H247" s="157"/>
      <c r="I247" s="157"/>
      <c r="J247" s="157"/>
    </row>
    <row r="248" ht="15.75" customHeight="1">
      <c r="H248" s="157"/>
      <c r="I248" s="157"/>
      <c r="J248" s="157"/>
    </row>
    <row r="249" ht="15.75" customHeight="1">
      <c r="H249" s="157"/>
      <c r="I249" s="157"/>
      <c r="J249" s="157"/>
    </row>
    <row r="250" ht="15.75" customHeight="1">
      <c r="H250" s="157"/>
      <c r="I250" s="157"/>
      <c r="J250" s="157"/>
    </row>
    <row r="251" ht="15.75" customHeight="1">
      <c r="H251" s="157"/>
      <c r="I251" s="157"/>
      <c r="J251" s="157"/>
    </row>
    <row r="252" ht="15.75" customHeight="1">
      <c r="H252" s="157"/>
      <c r="I252" s="157"/>
      <c r="J252" s="157"/>
    </row>
    <row r="253" ht="15.75" customHeight="1">
      <c r="H253" s="157"/>
      <c r="I253" s="157"/>
      <c r="J253" s="157"/>
    </row>
    <row r="254" ht="15.75" customHeight="1">
      <c r="H254" s="157"/>
      <c r="I254" s="157"/>
      <c r="J254" s="157"/>
    </row>
    <row r="255" ht="15.75" customHeight="1">
      <c r="H255" s="157"/>
      <c r="I255" s="157"/>
      <c r="J255" s="157"/>
    </row>
    <row r="256" ht="15.75" customHeight="1">
      <c r="H256" s="157"/>
      <c r="I256" s="157"/>
      <c r="J256" s="157"/>
    </row>
    <row r="257" ht="15.75" customHeight="1">
      <c r="H257" s="157"/>
      <c r="I257" s="157"/>
      <c r="J257" s="157"/>
    </row>
    <row r="258" ht="15.75" customHeight="1">
      <c r="H258" s="157"/>
      <c r="I258" s="157"/>
      <c r="J258" s="157"/>
    </row>
    <row r="259" ht="15.75" customHeight="1">
      <c r="H259" s="157"/>
      <c r="I259" s="157"/>
      <c r="J259" s="157"/>
    </row>
    <row r="260" ht="15.75" customHeight="1">
      <c r="H260" s="157"/>
      <c r="I260" s="157"/>
      <c r="J260" s="157"/>
    </row>
    <row r="261" ht="15.75" customHeight="1">
      <c r="H261" s="157"/>
      <c r="I261" s="157"/>
      <c r="J261" s="157"/>
    </row>
    <row r="262" ht="15.75" customHeight="1">
      <c r="H262" s="157"/>
      <c r="I262" s="157"/>
      <c r="J262" s="157"/>
    </row>
    <row r="263" ht="15.75" customHeight="1">
      <c r="H263" s="157"/>
      <c r="I263" s="157"/>
      <c r="J263" s="157"/>
    </row>
    <row r="264" ht="15.75" customHeight="1">
      <c r="H264" s="157"/>
      <c r="I264" s="157"/>
      <c r="J264" s="157"/>
    </row>
    <row r="265" ht="15.75" customHeight="1">
      <c r="H265" s="157"/>
      <c r="I265" s="157"/>
      <c r="J265" s="157"/>
    </row>
    <row r="266" ht="15.75" customHeight="1">
      <c r="H266" s="157"/>
      <c r="I266" s="157"/>
      <c r="J266" s="157"/>
    </row>
    <row r="267" ht="15.75" customHeight="1">
      <c r="H267" s="157"/>
      <c r="I267" s="157"/>
      <c r="J267" s="157"/>
    </row>
    <row r="268" ht="15.75" customHeight="1">
      <c r="H268" s="157"/>
      <c r="I268" s="157"/>
      <c r="J268" s="157"/>
    </row>
    <row r="269" ht="15.75" customHeight="1">
      <c r="H269" s="157"/>
      <c r="I269" s="157"/>
      <c r="J269" s="157"/>
    </row>
    <row r="270" ht="15.75" customHeight="1">
      <c r="H270" s="157"/>
      <c r="I270" s="157"/>
      <c r="J270" s="157"/>
    </row>
    <row r="271" ht="15.75" customHeight="1">
      <c r="H271" s="157"/>
      <c r="I271" s="157"/>
      <c r="J271" s="157"/>
    </row>
    <row r="272" ht="15.75" customHeight="1">
      <c r="H272" s="157"/>
      <c r="I272" s="157"/>
      <c r="J272" s="157"/>
    </row>
    <row r="273" ht="15.75" customHeight="1">
      <c r="H273" s="157"/>
      <c r="I273" s="157"/>
      <c r="J273" s="157"/>
    </row>
    <row r="274" ht="15.75" customHeight="1">
      <c r="H274" s="157"/>
      <c r="I274" s="157"/>
      <c r="J274" s="157"/>
    </row>
    <row r="275" ht="15.75" customHeight="1">
      <c r="H275" s="157"/>
      <c r="I275" s="157"/>
      <c r="J275" s="157"/>
    </row>
    <row r="276" ht="15.75" customHeight="1">
      <c r="H276" s="157"/>
      <c r="I276" s="157"/>
      <c r="J276" s="157"/>
    </row>
    <row r="277" ht="15.75" customHeight="1">
      <c r="H277" s="157"/>
      <c r="I277" s="157"/>
      <c r="J277" s="157"/>
    </row>
    <row r="278" ht="15.75" customHeight="1">
      <c r="H278" s="157"/>
      <c r="I278" s="157"/>
      <c r="J278" s="157"/>
    </row>
    <row r="279" ht="15.75" customHeight="1">
      <c r="H279" s="157"/>
      <c r="I279" s="157"/>
      <c r="J279" s="157"/>
    </row>
    <row r="280" ht="15.75" customHeight="1">
      <c r="H280" s="157"/>
      <c r="I280" s="157"/>
      <c r="J280" s="157"/>
    </row>
    <row r="281" ht="15.75" customHeight="1">
      <c r="H281" s="157"/>
      <c r="I281" s="157"/>
      <c r="J281" s="157"/>
    </row>
    <row r="282" ht="15.75" customHeight="1">
      <c r="H282" s="157"/>
      <c r="I282" s="157"/>
      <c r="J282" s="157"/>
    </row>
    <row r="283" ht="15.75" customHeight="1">
      <c r="H283" s="157"/>
      <c r="I283" s="157"/>
      <c r="J283" s="157"/>
    </row>
    <row r="284" ht="15.75" customHeight="1">
      <c r="H284" s="157"/>
      <c r="I284" s="157"/>
      <c r="J284" s="157"/>
    </row>
    <row r="285" ht="15.75" customHeight="1">
      <c r="H285" s="157"/>
      <c r="I285" s="157"/>
      <c r="J285" s="157"/>
    </row>
    <row r="286" ht="15.75" customHeight="1">
      <c r="H286" s="157"/>
      <c r="I286" s="157"/>
      <c r="J286" s="157"/>
    </row>
    <row r="287" ht="15.75" customHeight="1">
      <c r="H287" s="157"/>
      <c r="I287" s="157"/>
      <c r="J287" s="157"/>
    </row>
    <row r="288" ht="15.75" customHeight="1">
      <c r="H288" s="157"/>
      <c r="I288" s="157"/>
      <c r="J288" s="157"/>
    </row>
    <row r="289" ht="15.75" customHeight="1">
      <c r="H289" s="157"/>
      <c r="I289" s="157"/>
      <c r="J289" s="157"/>
    </row>
    <row r="290" ht="15.75" customHeight="1">
      <c r="H290" s="157"/>
      <c r="I290" s="157"/>
      <c r="J290" s="157"/>
    </row>
    <row r="291" ht="15.75" customHeight="1">
      <c r="H291" s="157"/>
      <c r="I291" s="157"/>
      <c r="J291" s="157"/>
    </row>
    <row r="292" ht="15.75" customHeight="1">
      <c r="H292" s="157"/>
      <c r="I292" s="157"/>
      <c r="J292" s="157"/>
    </row>
    <row r="293" ht="15.75" customHeight="1">
      <c r="H293" s="157"/>
      <c r="I293" s="157"/>
      <c r="J293" s="157"/>
    </row>
    <row r="294" ht="15.75" customHeight="1">
      <c r="H294" s="157"/>
      <c r="I294" s="157"/>
      <c r="J294" s="157"/>
    </row>
    <row r="295" ht="15.75" customHeight="1">
      <c r="H295" s="157"/>
      <c r="I295" s="157"/>
      <c r="J295" s="157"/>
    </row>
    <row r="296" ht="15.75" customHeight="1">
      <c r="H296" s="157"/>
      <c r="I296" s="157"/>
      <c r="J296" s="157"/>
    </row>
    <row r="297" ht="15.75" customHeight="1">
      <c r="H297" s="157"/>
      <c r="I297" s="157"/>
      <c r="J297" s="157"/>
    </row>
    <row r="298" ht="15.75" customHeight="1">
      <c r="H298" s="157"/>
      <c r="I298" s="157"/>
      <c r="J298" s="157"/>
    </row>
    <row r="299" ht="15.75" customHeight="1">
      <c r="H299" s="157"/>
      <c r="I299" s="157"/>
      <c r="J299" s="157"/>
    </row>
    <row r="300" ht="15.75" customHeight="1">
      <c r="H300" s="157"/>
      <c r="I300" s="157"/>
      <c r="J300" s="157"/>
    </row>
    <row r="301" ht="15.75" customHeight="1">
      <c r="H301" s="157"/>
      <c r="I301" s="157"/>
      <c r="J301" s="157"/>
    </row>
    <row r="302" ht="15.75" customHeight="1">
      <c r="H302" s="157"/>
      <c r="I302" s="157"/>
      <c r="J302" s="157"/>
    </row>
    <row r="303" ht="15.75" customHeight="1">
      <c r="H303" s="157"/>
      <c r="I303" s="157"/>
      <c r="J303" s="157"/>
    </row>
    <row r="304" ht="15.75" customHeight="1">
      <c r="H304" s="157"/>
      <c r="I304" s="157"/>
      <c r="J304" s="157"/>
    </row>
    <row r="305" ht="15.75" customHeight="1">
      <c r="H305" s="157"/>
      <c r="I305" s="157"/>
      <c r="J305" s="157"/>
    </row>
    <row r="306" ht="15.75" customHeight="1">
      <c r="H306" s="157"/>
      <c r="I306" s="157"/>
      <c r="J306" s="157"/>
    </row>
    <row r="307" ht="15.75" customHeight="1">
      <c r="H307" s="157"/>
      <c r="I307" s="157"/>
      <c r="J307" s="157"/>
    </row>
    <row r="308" ht="15.75" customHeight="1">
      <c r="H308" s="157"/>
      <c r="I308" s="157"/>
      <c r="J308" s="157"/>
    </row>
    <row r="309" ht="15.75" customHeight="1">
      <c r="H309" s="157"/>
      <c r="I309" s="157"/>
      <c r="J309" s="157"/>
    </row>
    <row r="310" ht="15.75" customHeight="1">
      <c r="H310" s="157"/>
      <c r="I310" s="157"/>
      <c r="J310" s="157"/>
    </row>
    <row r="311" ht="15.75" customHeight="1">
      <c r="H311" s="157"/>
      <c r="I311" s="157"/>
      <c r="J311" s="157"/>
    </row>
    <row r="312" ht="15.75" customHeight="1">
      <c r="H312" s="157"/>
      <c r="I312" s="157"/>
      <c r="J312" s="157"/>
    </row>
    <row r="313" ht="15.75" customHeight="1">
      <c r="H313" s="157"/>
      <c r="I313" s="157"/>
      <c r="J313" s="157"/>
    </row>
    <row r="314" ht="15.75" customHeight="1">
      <c r="H314" s="157"/>
      <c r="I314" s="157"/>
      <c r="J314" s="157"/>
    </row>
    <row r="315" ht="15.75" customHeight="1">
      <c r="H315" s="157"/>
      <c r="I315" s="157"/>
      <c r="J315" s="157"/>
    </row>
    <row r="316" ht="15.75" customHeight="1">
      <c r="H316" s="157"/>
      <c r="I316" s="157"/>
      <c r="J316" s="157"/>
    </row>
    <row r="317" ht="15.75" customHeight="1">
      <c r="H317" s="157"/>
      <c r="I317" s="157"/>
      <c r="J317" s="157"/>
    </row>
    <row r="318" ht="15.75" customHeight="1">
      <c r="H318" s="157"/>
      <c r="I318" s="157"/>
      <c r="J318" s="157"/>
    </row>
    <row r="319" ht="15.75" customHeight="1">
      <c r="H319" s="157"/>
      <c r="I319" s="157"/>
      <c r="J319" s="157"/>
    </row>
    <row r="320" ht="15.75" customHeight="1">
      <c r="H320" s="157"/>
      <c r="I320" s="157"/>
      <c r="J320" s="157"/>
    </row>
    <row r="321" ht="15.75" customHeight="1">
      <c r="H321" s="157"/>
      <c r="I321" s="157"/>
      <c r="J321" s="157"/>
    </row>
    <row r="322" ht="15.75" customHeight="1">
      <c r="H322" s="157"/>
      <c r="I322" s="157"/>
      <c r="J322" s="157"/>
    </row>
    <row r="323" ht="15.75" customHeight="1">
      <c r="H323" s="157"/>
      <c r="I323" s="157"/>
      <c r="J323" s="157"/>
    </row>
    <row r="324" ht="15.75" customHeight="1">
      <c r="H324" s="157"/>
      <c r="I324" s="157"/>
      <c r="J324" s="157"/>
    </row>
    <row r="325" ht="15.75" customHeight="1">
      <c r="H325" s="157"/>
      <c r="I325" s="157"/>
      <c r="J325" s="157"/>
    </row>
    <row r="326" ht="15.75" customHeight="1">
      <c r="H326" s="157"/>
      <c r="I326" s="157"/>
      <c r="J326" s="157"/>
    </row>
    <row r="327" ht="15.75" customHeight="1">
      <c r="H327" s="157"/>
      <c r="I327" s="157"/>
      <c r="J327" s="157"/>
    </row>
    <row r="328" ht="15.75" customHeight="1">
      <c r="H328" s="157"/>
      <c r="I328" s="157"/>
      <c r="J328" s="157"/>
    </row>
    <row r="329" ht="15.75" customHeight="1">
      <c r="H329" s="157"/>
      <c r="I329" s="157"/>
      <c r="J329" s="157"/>
    </row>
    <row r="330" ht="15.75" customHeight="1">
      <c r="H330" s="157"/>
      <c r="I330" s="157"/>
      <c r="J330" s="157"/>
    </row>
    <row r="331" ht="15.75" customHeight="1">
      <c r="H331" s="157"/>
      <c r="I331" s="157"/>
      <c r="J331" s="157"/>
    </row>
    <row r="332" ht="15.75" customHeight="1">
      <c r="H332" s="157"/>
      <c r="I332" s="157"/>
      <c r="J332" s="157"/>
    </row>
    <row r="333" ht="15.75" customHeight="1">
      <c r="H333" s="157"/>
      <c r="I333" s="157"/>
      <c r="J333" s="157"/>
    </row>
    <row r="334" ht="15.75" customHeight="1">
      <c r="H334" s="157"/>
      <c r="I334" s="157"/>
      <c r="J334" s="157"/>
    </row>
    <row r="335" ht="15.75" customHeight="1">
      <c r="H335" s="157"/>
      <c r="I335" s="157"/>
      <c r="J335" s="157"/>
    </row>
    <row r="336" ht="15.75" customHeight="1">
      <c r="H336" s="157"/>
      <c r="I336" s="157"/>
      <c r="J336" s="157"/>
    </row>
    <row r="337" ht="15.75" customHeight="1">
      <c r="H337" s="157"/>
      <c r="I337" s="157"/>
      <c r="J337" s="157"/>
    </row>
    <row r="338" ht="15.75" customHeight="1">
      <c r="H338" s="157"/>
      <c r="I338" s="157"/>
      <c r="J338" s="157"/>
    </row>
    <row r="339" ht="15.75" customHeight="1">
      <c r="H339" s="157"/>
      <c r="I339" s="157"/>
      <c r="J339" s="157"/>
    </row>
    <row r="340" ht="15.75" customHeight="1">
      <c r="H340" s="157"/>
      <c r="I340" s="157"/>
      <c r="J340" s="157"/>
    </row>
    <row r="341" ht="15.75" customHeight="1">
      <c r="H341" s="157"/>
      <c r="I341" s="157"/>
      <c r="J341" s="157"/>
    </row>
    <row r="342" ht="15.75" customHeight="1">
      <c r="H342" s="157"/>
      <c r="I342" s="157"/>
      <c r="J342" s="157"/>
    </row>
    <row r="343" ht="15.75" customHeight="1">
      <c r="H343" s="157"/>
      <c r="I343" s="157"/>
      <c r="J343" s="157"/>
    </row>
    <row r="344" ht="15.75" customHeight="1">
      <c r="H344" s="157"/>
      <c r="I344" s="157"/>
      <c r="J344" s="157"/>
    </row>
    <row r="345" ht="15.75" customHeight="1">
      <c r="H345" s="157"/>
      <c r="I345" s="157"/>
      <c r="J345" s="157"/>
    </row>
    <row r="346" ht="15.75" customHeight="1">
      <c r="H346" s="157"/>
      <c r="I346" s="157"/>
      <c r="J346" s="157"/>
    </row>
    <row r="347" ht="15.75" customHeight="1">
      <c r="H347" s="157"/>
      <c r="I347" s="157"/>
      <c r="J347" s="157"/>
    </row>
    <row r="348" ht="15.75" customHeight="1">
      <c r="H348" s="157"/>
      <c r="I348" s="157"/>
      <c r="J348" s="157"/>
    </row>
    <row r="349" ht="15.75" customHeight="1">
      <c r="H349" s="157"/>
      <c r="I349" s="157"/>
      <c r="J349" s="157"/>
    </row>
    <row r="350" ht="15.75" customHeight="1">
      <c r="H350" s="157"/>
      <c r="I350" s="157"/>
      <c r="J350" s="157"/>
    </row>
    <row r="351" ht="15.75" customHeight="1">
      <c r="H351" s="157"/>
      <c r="I351" s="157"/>
      <c r="J351" s="157"/>
    </row>
    <row r="352" ht="15.75" customHeight="1">
      <c r="H352" s="157"/>
      <c r="I352" s="157"/>
      <c r="J352" s="157"/>
    </row>
    <row r="353" ht="15.75" customHeight="1">
      <c r="H353" s="157"/>
      <c r="I353" s="157"/>
      <c r="J353" s="157"/>
    </row>
    <row r="354" ht="15.75" customHeight="1">
      <c r="H354" s="157"/>
      <c r="I354" s="157"/>
      <c r="J354" s="157"/>
    </row>
    <row r="355" ht="15.75" customHeight="1">
      <c r="H355" s="157"/>
      <c r="I355" s="157"/>
      <c r="J355" s="157"/>
    </row>
    <row r="356" ht="15.75" customHeight="1">
      <c r="H356" s="157"/>
      <c r="I356" s="157"/>
      <c r="J356" s="157"/>
    </row>
    <row r="357" ht="15.75" customHeight="1">
      <c r="H357" s="157"/>
      <c r="I357" s="157"/>
      <c r="J357" s="157"/>
    </row>
    <row r="358" ht="15.75" customHeight="1">
      <c r="H358" s="157"/>
      <c r="I358" s="157"/>
      <c r="J358" s="157"/>
    </row>
    <row r="359" ht="15.75" customHeight="1">
      <c r="H359" s="157"/>
      <c r="I359" s="157"/>
      <c r="J359" s="157"/>
    </row>
    <row r="360" ht="15.75" customHeight="1">
      <c r="H360" s="157"/>
      <c r="I360" s="157"/>
      <c r="J360" s="157"/>
    </row>
    <row r="361" ht="15.75" customHeight="1">
      <c r="H361" s="157"/>
      <c r="I361" s="157"/>
      <c r="J361" s="157"/>
    </row>
    <row r="362" ht="15.75" customHeight="1">
      <c r="H362" s="157"/>
      <c r="I362" s="157"/>
      <c r="J362" s="157"/>
    </row>
    <row r="363" ht="15.75" customHeight="1">
      <c r="H363" s="157"/>
      <c r="I363" s="157"/>
      <c r="J363" s="157"/>
    </row>
    <row r="364" ht="15.75" customHeight="1">
      <c r="H364" s="157"/>
      <c r="I364" s="157"/>
      <c r="J364" s="157"/>
    </row>
    <row r="365" ht="15.75" customHeight="1">
      <c r="H365" s="157"/>
      <c r="I365" s="157"/>
      <c r="J365" s="157"/>
    </row>
    <row r="366" ht="15.75" customHeight="1">
      <c r="H366" s="157"/>
      <c r="I366" s="157"/>
      <c r="J366" s="157"/>
    </row>
    <row r="367" ht="15.75" customHeight="1">
      <c r="H367" s="157"/>
      <c r="I367" s="157"/>
      <c r="J367" s="157"/>
    </row>
    <row r="368" ht="15.75" customHeight="1">
      <c r="H368" s="157"/>
      <c r="I368" s="157"/>
      <c r="J368" s="157"/>
    </row>
    <row r="369" ht="15.75" customHeight="1">
      <c r="H369" s="157"/>
      <c r="I369" s="157"/>
      <c r="J369" s="157"/>
    </row>
    <row r="370" ht="15.75" customHeight="1">
      <c r="H370" s="157"/>
      <c r="I370" s="157"/>
      <c r="J370" s="157"/>
    </row>
    <row r="371" ht="15.75" customHeight="1">
      <c r="H371" s="157"/>
      <c r="I371" s="157"/>
      <c r="J371" s="157"/>
    </row>
    <row r="372" ht="15.75" customHeight="1">
      <c r="H372" s="157"/>
      <c r="I372" s="157"/>
      <c r="J372" s="157"/>
    </row>
    <row r="373" ht="15.75" customHeight="1">
      <c r="H373" s="157"/>
      <c r="I373" s="157"/>
      <c r="J373" s="157"/>
    </row>
    <row r="374" ht="15.75" customHeight="1">
      <c r="H374" s="157"/>
      <c r="I374" s="157"/>
      <c r="J374" s="157"/>
    </row>
    <row r="375" ht="15.75" customHeight="1">
      <c r="H375" s="157"/>
      <c r="I375" s="157"/>
      <c r="J375" s="157"/>
    </row>
    <row r="376" ht="15.75" customHeight="1">
      <c r="H376" s="157"/>
      <c r="I376" s="157"/>
      <c r="J376" s="157"/>
    </row>
    <row r="377" ht="15.75" customHeight="1">
      <c r="H377" s="157"/>
      <c r="I377" s="157"/>
      <c r="J377" s="157"/>
    </row>
    <row r="378" ht="15.75" customHeight="1">
      <c r="H378" s="157"/>
      <c r="I378" s="157"/>
      <c r="J378" s="157"/>
    </row>
    <row r="379" ht="15.75" customHeight="1">
      <c r="H379" s="157"/>
      <c r="I379" s="157"/>
      <c r="J379" s="157"/>
    </row>
    <row r="380" ht="15.75" customHeight="1">
      <c r="H380" s="157"/>
      <c r="I380" s="157"/>
      <c r="J380" s="157"/>
    </row>
    <row r="381" ht="15.75" customHeight="1">
      <c r="H381" s="157"/>
      <c r="I381" s="157"/>
      <c r="J381" s="157"/>
    </row>
    <row r="382" ht="15.75" customHeight="1">
      <c r="H382" s="157"/>
      <c r="I382" s="157"/>
      <c r="J382" s="157"/>
    </row>
    <row r="383" ht="15.75" customHeight="1">
      <c r="H383" s="157"/>
      <c r="I383" s="157"/>
      <c r="J383" s="157"/>
    </row>
    <row r="384" ht="15.75" customHeight="1">
      <c r="H384" s="157"/>
      <c r="I384" s="157"/>
      <c r="J384" s="157"/>
    </row>
    <row r="385" ht="15.75" customHeight="1">
      <c r="H385" s="157"/>
      <c r="I385" s="157"/>
      <c r="J385" s="157"/>
    </row>
    <row r="386" ht="15.75" customHeight="1">
      <c r="H386" s="157"/>
      <c r="I386" s="157"/>
      <c r="J386" s="157"/>
    </row>
    <row r="387" ht="15.75" customHeight="1">
      <c r="H387" s="157"/>
      <c r="I387" s="157"/>
      <c r="J387" s="157"/>
    </row>
    <row r="388" ht="15.75" customHeight="1">
      <c r="H388" s="157"/>
      <c r="I388" s="157"/>
      <c r="J388" s="157"/>
    </row>
    <row r="389" ht="15.75" customHeight="1">
      <c r="H389" s="157"/>
      <c r="I389" s="157"/>
      <c r="J389" s="157"/>
    </row>
    <row r="390" ht="15.75" customHeight="1">
      <c r="H390" s="157"/>
      <c r="I390" s="157"/>
      <c r="J390" s="157"/>
    </row>
    <row r="391" ht="15.75" customHeight="1">
      <c r="H391" s="157"/>
      <c r="I391" s="157"/>
      <c r="J391" s="157"/>
    </row>
    <row r="392" ht="15.75" customHeight="1">
      <c r="H392" s="157"/>
      <c r="I392" s="157"/>
      <c r="J392" s="157"/>
    </row>
    <row r="393" ht="15.75" customHeight="1">
      <c r="H393" s="157"/>
      <c r="I393" s="157"/>
      <c r="J393" s="157"/>
    </row>
    <row r="394" ht="15.75" customHeight="1">
      <c r="H394" s="157"/>
      <c r="I394" s="157"/>
      <c r="J394" s="157"/>
    </row>
    <row r="395" ht="15.75" customHeight="1">
      <c r="H395" s="157"/>
      <c r="I395" s="157"/>
      <c r="J395" s="157"/>
    </row>
    <row r="396" ht="15.75" customHeight="1">
      <c r="H396" s="157"/>
      <c r="I396" s="157"/>
      <c r="J396" s="157"/>
    </row>
    <row r="397" ht="15.75" customHeight="1">
      <c r="H397" s="157"/>
      <c r="I397" s="157"/>
      <c r="J397" s="157"/>
    </row>
    <row r="398" ht="15.75" customHeight="1">
      <c r="H398" s="157"/>
      <c r="I398" s="157"/>
      <c r="J398" s="157"/>
    </row>
    <row r="399" ht="15.75" customHeight="1">
      <c r="H399" s="157"/>
      <c r="I399" s="157"/>
      <c r="J399" s="157"/>
    </row>
    <row r="400" ht="15.75" customHeight="1">
      <c r="H400" s="157"/>
      <c r="I400" s="157"/>
      <c r="J400" s="157"/>
    </row>
    <row r="401" ht="15.75" customHeight="1">
      <c r="H401" s="157"/>
      <c r="I401" s="157"/>
      <c r="J401" s="157"/>
    </row>
    <row r="402" ht="15.75" customHeight="1">
      <c r="H402" s="157"/>
      <c r="I402" s="157"/>
      <c r="J402" s="157"/>
    </row>
    <row r="403" ht="15.75" customHeight="1">
      <c r="H403" s="157"/>
      <c r="I403" s="157"/>
      <c r="J403" s="157"/>
    </row>
    <row r="404" ht="15.75" customHeight="1">
      <c r="H404" s="157"/>
      <c r="I404" s="157"/>
      <c r="J404" s="157"/>
    </row>
    <row r="405" ht="15.75" customHeight="1">
      <c r="H405" s="157"/>
      <c r="I405" s="157"/>
      <c r="J405" s="157"/>
    </row>
    <row r="406" ht="15.75" customHeight="1">
      <c r="H406" s="157"/>
      <c r="I406" s="157"/>
      <c r="J406" s="157"/>
    </row>
    <row r="407" ht="15.75" customHeight="1">
      <c r="H407" s="157"/>
      <c r="I407" s="157"/>
      <c r="J407" s="157"/>
    </row>
    <row r="408" ht="15.75" customHeight="1">
      <c r="H408" s="157"/>
      <c r="I408" s="157"/>
      <c r="J408" s="157"/>
    </row>
    <row r="409" ht="15.75" customHeight="1">
      <c r="H409" s="157"/>
      <c r="I409" s="157"/>
      <c r="J409" s="157"/>
    </row>
    <row r="410" ht="15.75" customHeight="1">
      <c r="H410" s="157"/>
      <c r="I410" s="157"/>
      <c r="J410" s="157"/>
    </row>
    <row r="411" ht="15.75" customHeight="1">
      <c r="H411" s="157"/>
      <c r="I411" s="157"/>
      <c r="J411" s="157"/>
    </row>
    <row r="412" ht="15.75" customHeight="1">
      <c r="H412" s="157"/>
      <c r="I412" s="157"/>
      <c r="J412" s="157"/>
    </row>
    <row r="413" ht="15.75" customHeight="1">
      <c r="H413" s="157"/>
      <c r="I413" s="157"/>
      <c r="J413" s="157"/>
    </row>
    <row r="414" ht="15.75" customHeight="1">
      <c r="H414" s="157"/>
      <c r="I414" s="157"/>
      <c r="J414" s="157"/>
    </row>
    <row r="415" ht="15.75" customHeight="1">
      <c r="H415" s="157"/>
      <c r="I415" s="157"/>
      <c r="J415" s="157"/>
    </row>
    <row r="416" ht="15.75" customHeight="1">
      <c r="H416" s="157"/>
      <c r="I416" s="157"/>
      <c r="J416" s="157"/>
    </row>
    <row r="417" ht="15.75" customHeight="1">
      <c r="H417" s="157"/>
      <c r="I417" s="157"/>
      <c r="J417" s="157"/>
    </row>
    <row r="418" ht="15.75" customHeight="1">
      <c r="H418" s="157"/>
      <c r="I418" s="157"/>
      <c r="J418" s="157"/>
    </row>
    <row r="419" ht="15.75" customHeight="1">
      <c r="H419" s="157"/>
      <c r="I419" s="157"/>
      <c r="J419" s="157"/>
    </row>
    <row r="420" ht="15.75" customHeight="1">
      <c r="H420" s="157"/>
      <c r="I420" s="157"/>
      <c r="J420" s="157"/>
    </row>
    <row r="421" ht="15.75" customHeight="1">
      <c r="H421" s="157"/>
      <c r="I421" s="157"/>
      <c r="J421" s="157"/>
    </row>
    <row r="422" ht="15.75" customHeight="1">
      <c r="H422" s="157"/>
      <c r="I422" s="157"/>
      <c r="J422" s="157"/>
    </row>
    <row r="423" ht="15.75" customHeight="1">
      <c r="H423" s="157"/>
      <c r="I423" s="157"/>
      <c r="J423" s="157"/>
    </row>
    <row r="424" ht="15.75" customHeight="1">
      <c r="H424" s="157"/>
      <c r="I424" s="157"/>
      <c r="J424" s="157"/>
    </row>
    <row r="425" ht="15.75" customHeight="1">
      <c r="H425" s="157"/>
      <c r="I425" s="157"/>
      <c r="J425" s="157"/>
    </row>
    <row r="426" ht="15.75" customHeight="1">
      <c r="H426" s="157"/>
      <c r="I426" s="157"/>
      <c r="J426" s="157"/>
    </row>
    <row r="427" ht="15.75" customHeight="1">
      <c r="H427" s="157"/>
      <c r="I427" s="157"/>
      <c r="J427" s="157"/>
    </row>
    <row r="428" ht="15.75" customHeight="1">
      <c r="H428" s="157"/>
      <c r="I428" s="157"/>
      <c r="J428" s="157"/>
    </row>
    <row r="429" ht="15.75" customHeight="1">
      <c r="H429" s="157"/>
      <c r="I429" s="157"/>
      <c r="J429" s="157"/>
    </row>
    <row r="430" ht="15.75" customHeight="1">
      <c r="H430" s="157"/>
      <c r="I430" s="157"/>
      <c r="J430" s="157"/>
    </row>
    <row r="431" ht="15.75" customHeight="1">
      <c r="H431" s="157"/>
      <c r="I431" s="157"/>
      <c r="J431" s="157"/>
    </row>
    <row r="432" ht="15.75" customHeight="1">
      <c r="H432" s="157"/>
      <c r="I432" s="157"/>
      <c r="J432" s="157"/>
    </row>
    <row r="433" ht="15.75" customHeight="1">
      <c r="H433" s="157"/>
      <c r="I433" s="157"/>
      <c r="J433" s="157"/>
    </row>
    <row r="434" ht="15.75" customHeight="1">
      <c r="H434" s="157"/>
      <c r="I434" s="157"/>
      <c r="J434" s="157"/>
    </row>
    <row r="435" ht="15.75" customHeight="1">
      <c r="H435" s="157"/>
      <c r="I435" s="157"/>
      <c r="J435" s="157"/>
    </row>
    <row r="436" ht="15.75" customHeight="1">
      <c r="H436" s="157"/>
      <c r="I436" s="157"/>
      <c r="J436" s="157"/>
    </row>
    <row r="437" ht="15.75" customHeight="1">
      <c r="H437" s="157"/>
      <c r="I437" s="157"/>
      <c r="J437" s="157"/>
    </row>
    <row r="438" ht="15.75" customHeight="1">
      <c r="H438" s="157"/>
      <c r="I438" s="157"/>
      <c r="J438" s="157"/>
    </row>
    <row r="439" ht="15.75" customHeight="1">
      <c r="H439" s="157"/>
      <c r="I439" s="157"/>
      <c r="J439" s="157"/>
    </row>
    <row r="440" ht="15.75" customHeight="1">
      <c r="H440" s="157"/>
      <c r="I440" s="157"/>
      <c r="J440" s="157"/>
    </row>
    <row r="441" ht="15.75" customHeight="1">
      <c r="H441" s="157"/>
      <c r="I441" s="157"/>
      <c r="J441" s="157"/>
    </row>
    <row r="442" ht="15.75" customHeight="1">
      <c r="H442" s="157"/>
      <c r="I442" s="157"/>
      <c r="J442" s="157"/>
    </row>
    <row r="443" ht="15.75" customHeight="1">
      <c r="H443" s="157"/>
      <c r="I443" s="157"/>
      <c r="J443" s="157"/>
    </row>
    <row r="444" ht="15.75" customHeight="1">
      <c r="H444" s="157"/>
      <c r="I444" s="157"/>
      <c r="J444" s="157"/>
    </row>
    <row r="445" ht="15.75" customHeight="1">
      <c r="H445" s="157"/>
      <c r="I445" s="157"/>
      <c r="J445" s="157"/>
    </row>
    <row r="446" ht="15.75" customHeight="1">
      <c r="H446" s="157"/>
      <c r="I446" s="157"/>
      <c r="J446" s="157"/>
    </row>
    <row r="447" ht="15.75" customHeight="1">
      <c r="H447" s="157"/>
      <c r="I447" s="157"/>
      <c r="J447" s="157"/>
    </row>
    <row r="448" ht="15.75" customHeight="1">
      <c r="H448" s="157"/>
      <c r="I448" s="157"/>
      <c r="J448" s="157"/>
    </row>
    <row r="449" ht="15.75" customHeight="1">
      <c r="H449" s="157"/>
      <c r="I449" s="157"/>
      <c r="J449" s="157"/>
    </row>
    <row r="450" ht="15.75" customHeight="1">
      <c r="H450" s="157"/>
      <c r="I450" s="157"/>
      <c r="J450" s="157"/>
    </row>
    <row r="451" ht="15.75" customHeight="1">
      <c r="H451" s="157"/>
      <c r="I451" s="157"/>
      <c r="J451" s="157"/>
    </row>
    <row r="452" ht="15.75" customHeight="1">
      <c r="H452" s="157"/>
      <c r="I452" s="157"/>
      <c r="J452" s="157"/>
    </row>
    <row r="453" ht="15.75" customHeight="1">
      <c r="H453" s="157"/>
      <c r="I453" s="157"/>
      <c r="J453" s="157"/>
    </row>
    <row r="454" ht="15.75" customHeight="1">
      <c r="H454" s="157"/>
      <c r="I454" s="157"/>
      <c r="J454" s="157"/>
    </row>
    <row r="455" ht="15.75" customHeight="1">
      <c r="H455" s="157"/>
      <c r="I455" s="157"/>
      <c r="J455" s="157"/>
    </row>
    <row r="456" ht="15.75" customHeight="1">
      <c r="H456" s="157"/>
      <c r="I456" s="157"/>
      <c r="J456" s="157"/>
    </row>
    <row r="457" ht="15.75" customHeight="1">
      <c r="H457" s="157"/>
      <c r="I457" s="157"/>
      <c r="J457" s="157"/>
    </row>
    <row r="458" ht="15.75" customHeight="1">
      <c r="H458" s="157"/>
      <c r="I458" s="157"/>
      <c r="J458" s="157"/>
    </row>
    <row r="459" ht="15.75" customHeight="1">
      <c r="H459" s="157"/>
      <c r="I459" s="157"/>
      <c r="J459" s="157"/>
    </row>
    <row r="460" ht="15.75" customHeight="1">
      <c r="H460" s="157"/>
      <c r="I460" s="157"/>
      <c r="J460" s="157"/>
    </row>
    <row r="461" ht="15.75" customHeight="1">
      <c r="H461" s="157"/>
      <c r="I461" s="157"/>
      <c r="J461" s="157"/>
    </row>
    <row r="462" ht="15.75" customHeight="1">
      <c r="H462" s="157"/>
      <c r="I462" s="157"/>
      <c r="J462" s="157"/>
    </row>
    <row r="463" ht="15.75" customHeight="1">
      <c r="H463" s="157"/>
      <c r="I463" s="157"/>
      <c r="J463" s="157"/>
    </row>
    <row r="464" ht="15.75" customHeight="1">
      <c r="H464" s="157"/>
      <c r="I464" s="157"/>
      <c r="J464" s="157"/>
    </row>
    <row r="465" ht="15.75" customHeight="1">
      <c r="H465" s="157"/>
      <c r="I465" s="157"/>
      <c r="J465" s="157"/>
    </row>
    <row r="466" ht="15.75" customHeight="1">
      <c r="H466" s="157"/>
      <c r="I466" s="157"/>
      <c r="J466" s="157"/>
    </row>
    <row r="467" ht="15.75" customHeight="1">
      <c r="H467" s="157"/>
      <c r="I467" s="157"/>
      <c r="J467" s="157"/>
    </row>
    <row r="468" ht="15.75" customHeight="1">
      <c r="H468" s="157"/>
      <c r="I468" s="157"/>
      <c r="J468" s="157"/>
    </row>
    <row r="469" ht="15.75" customHeight="1">
      <c r="H469" s="157"/>
      <c r="I469" s="157"/>
      <c r="J469" s="157"/>
    </row>
    <row r="470" ht="15.75" customHeight="1">
      <c r="H470" s="157"/>
      <c r="I470" s="157"/>
      <c r="J470" s="157"/>
    </row>
    <row r="471" ht="15.75" customHeight="1">
      <c r="H471" s="157"/>
      <c r="I471" s="157"/>
      <c r="J471" s="157"/>
    </row>
    <row r="472" ht="15.75" customHeight="1">
      <c r="H472" s="157"/>
      <c r="I472" s="157"/>
      <c r="J472" s="157"/>
    </row>
    <row r="473" ht="15.75" customHeight="1">
      <c r="H473" s="157"/>
      <c r="I473" s="157"/>
      <c r="J473" s="157"/>
    </row>
    <row r="474" ht="15.75" customHeight="1">
      <c r="H474" s="157"/>
      <c r="I474" s="157"/>
      <c r="J474" s="157"/>
    </row>
    <row r="475" ht="15.75" customHeight="1">
      <c r="H475" s="157"/>
      <c r="I475" s="157"/>
      <c r="J475" s="157"/>
    </row>
    <row r="476" ht="15.75" customHeight="1">
      <c r="H476" s="157"/>
      <c r="I476" s="157"/>
      <c r="J476" s="157"/>
    </row>
    <row r="477" ht="15.75" customHeight="1">
      <c r="H477" s="157"/>
      <c r="I477" s="157"/>
      <c r="J477" s="157"/>
    </row>
    <row r="478" ht="15.75" customHeight="1">
      <c r="H478" s="157"/>
      <c r="I478" s="157"/>
      <c r="J478" s="157"/>
    </row>
    <row r="479" ht="15.75" customHeight="1">
      <c r="H479" s="157"/>
      <c r="I479" s="157"/>
      <c r="J479" s="157"/>
    </row>
    <row r="480" ht="15.75" customHeight="1">
      <c r="H480" s="157"/>
      <c r="I480" s="157"/>
      <c r="J480" s="157"/>
    </row>
    <row r="481" ht="15.75" customHeight="1">
      <c r="H481" s="157"/>
      <c r="I481" s="157"/>
      <c r="J481" s="157"/>
    </row>
    <row r="482" ht="15.75" customHeight="1">
      <c r="H482" s="157"/>
      <c r="I482" s="157"/>
      <c r="J482" s="157"/>
    </row>
    <row r="483" ht="15.75" customHeight="1">
      <c r="H483" s="157"/>
      <c r="I483" s="157"/>
      <c r="J483" s="157"/>
    </row>
    <row r="484" ht="15.75" customHeight="1">
      <c r="H484" s="157"/>
      <c r="I484" s="157"/>
      <c r="J484" s="157"/>
    </row>
    <row r="485" ht="15.75" customHeight="1">
      <c r="H485" s="157"/>
      <c r="I485" s="157"/>
      <c r="J485" s="157"/>
    </row>
    <row r="486" ht="15.75" customHeight="1">
      <c r="H486" s="157"/>
      <c r="I486" s="157"/>
      <c r="J486" s="157"/>
    </row>
    <row r="487" ht="15.75" customHeight="1">
      <c r="H487" s="157"/>
      <c r="I487" s="157"/>
      <c r="J487" s="157"/>
    </row>
    <row r="488" ht="15.75" customHeight="1">
      <c r="H488" s="157"/>
      <c r="I488" s="157"/>
      <c r="J488" s="157"/>
    </row>
    <row r="489" ht="15.75" customHeight="1">
      <c r="H489" s="157"/>
      <c r="I489" s="157"/>
      <c r="J489" s="157"/>
    </row>
    <row r="490" ht="15.75" customHeight="1">
      <c r="H490" s="157"/>
      <c r="I490" s="157"/>
      <c r="J490" s="157"/>
    </row>
    <row r="491" ht="15.75" customHeight="1">
      <c r="H491" s="157"/>
      <c r="I491" s="157"/>
      <c r="J491" s="157"/>
    </row>
    <row r="492" ht="15.75" customHeight="1">
      <c r="H492" s="157"/>
      <c r="I492" s="157"/>
      <c r="J492" s="157"/>
    </row>
    <row r="493" ht="15.75" customHeight="1">
      <c r="H493" s="157"/>
      <c r="I493" s="157"/>
      <c r="J493" s="157"/>
    </row>
    <row r="494" ht="15.75" customHeight="1">
      <c r="H494" s="157"/>
      <c r="I494" s="157"/>
      <c r="J494" s="157"/>
    </row>
    <row r="495" ht="15.75" customHeight="1">
      <c r="H495" s="157"/>
      <c r="I495" s="157"/>
      <c r="J495" s="157"/>
    </row>
    <row r="496" ht="15.75" customHeight="1">
      <c r="H496" s="157"/>
      <c r="I496" s="157"/>
      <c r="J496" s="157"/>
    </row>
    <row r="497" ht="15.75" customHeight="1">
      <c r="H497" s="157"/>
      <c r="I497" s="157"/>
      <c r="J497" s="157"/>
    </row>
    <row r="498" ht="15.75" customHeight="1">
      <c r="H498" s="157"/>
      <c r="I498" s="157"/>
      <c r="J498" s="157"/>
    </row>
    <row r="499" ht="15.75" customHeight="1">
      <c r="H499" s="157"/>
      <c r="I499" s="157"/>
      <c r="J499" s="157"/>
    </row>
    <row r="500" ht="15.75" customHeight="1">
      <c r="H500" s="157"/>
      <c r="I500" s="157"/>
      <c r="J500" s="157"/>
    </row>
    <row r="501" ht="15.75" customHeight="1">
      <c r="H501" s="157"/>
      <c r="I501" s="157"/>
      <c r="J501" s="157"/>
    </row>
    <row r="502" ht="15.75" customHeight="1">
      <c r="H502" s="157"/>
      <c r="I502" s="157"/>
      <c r="J502" s="157"/>
    </row>
    <row r="503" ht="15.75" customHeight="1">
      <c r="H503" s="157"/>
      <c r="I503" s="157"/>
      <c r="J503" s="157"/>
    </row>
    <row r="504" ht="15.75" customHeight="1">
      <c r="H504" s="157"/>
      <c r="I504" s="157"/>
      <c r="J504" s="157"/>
    </row>
    <row r="505" ht="15.75" customHeight="1">
      <c r="H505" s="157"/>
      <c r="I505" s="157"/>
      <c r="J505" s="157"/>
    </row>
    <row r="506" ht="15.75" customHeight="1">
      <c r="H506" s="157"/>
      <c r="I506" s="157"/>
      <c r="J506" s="157"/>
    </row>
    <row r="507" ht="15.75" customHeight="1">
      <c r="H507" s="157"/>
      <c r="I507" s="157"/>
      <c r="J507" s="157"/>
    </row>
    <row r="508" ht="15.75" customHeight="1">
      <c r="H508" s="157"/>
      <c r="I508" s="157"/>
      <c r="J508" s="157"/>
    </row>
    <row r="509" ht="15.75" customHeight="1">
      <c r="H509" s="157"/>
      <c r="I509" s="157"/>
      <c r="J509" s="157"/>
    </row>
    <row r="510" ht="15.75" customHeight="1">
      <c r="H510" s="157"/>
      <c r="I510" s="157"/>
      <c r="J510" s="157"/>
    </row>
    <row r="511" ht="15.75" customHeight="1">
      <c r="H511" s="157"/>
      <c r="I511" s="157"/>
      <c r="J511" s="157"/>
    </row>
    <row r="512" ht="15.75" customHeight="1">
      <c r="H512" s="157"/>
      <c r="I512" s="157"/>
      <c r="J512" s="157"/>
    </row>
    <row r="513" ht="15.75" customHeight="1">
      <c r="H513" s="157"/>
      <c r="I513" s="157"/>
      <c r="J513" s="157"/>
    </row>
    <row r="514" ht="15.75" customHeight="1">
      <c r="H514" s="157"/>
      <c r="I514" s="157"/>
      <c r="J514" s="157"/>
    </row>
    <row r="515" ht="15.75" customHeight="1">
      <c r="H515" s="157"/>
      <c r="I515" s="157"/>
      <c r="J515" s="157"/>
    </row>
    <row r="516" ht="15.75" customHeight="1">
      <c r="H516" s="157"/>
      <c r="I516" s="157"/>
      <c r="J516" s="157"/>
    </row>
    <row r="517" ht="15.75" customHeight="1">
      <c r="H517" s="157"/>
      <c r="I517" s="157"/>
      <c r="J517" s="157"/>
    </row>
    <row r="518" ht="15.75" customHeight="1">
      <c r="H518" s="157"/>
      <c r="I518" s="157"/>
      <c r="J518" s="157"/>
    </row>
    <row r="519" ht="15.75" customHeight="1">
      <c r="H519" s="157"/>
      <c r="I519" s="157"/>
      <c r="J519" s="157"/>
    </row>
    <row r="520" ht="15.75" customHeight="1">
      <c r="H520" s="157"/>
      <c r="I520" s="157"/>
      <c r="J520" s="157"/>
    </row>
    <row r="521" ht="15.75" customHeight="1">
      <c r="H521" s="157"/>
      <c r="I521" s="157"/>
      <c r="J521" s="157"/>
    </row>
    <row r="522" ht="15.75" customHeight="1">
      <c r="H522" s="157"/>
      <c r="I522" s="157"/>
      <c r="J522" s="157"/>
    </row>
    <row r="523" ht="15.75" customHeight="1">
      <c r="H523" s="157"/>
      <c r="I523" s="157"/>
      <c r="J523" s="157"/>
    </row>
    <row r="524" ht="15.75" customHeight="1">
      <c r="H524" s="157"/>
      <c r="I524" s="157"/>
      <c r="J524" s="157"/>
    </row>
    <row r="525" ht="15.75" customHeight="1">
      <c r="H525" s="157"/>
      <c r="I525" s="157"/>
      <c r="J525" s="157"/>
    </row>
    <row r="526" ht="15.75" customHeight="1">
      <c r="H526" s="157"/>
      <c r="I526" s="157"/>
      <c r="J526" s="157"/>
    </row>
    <row r="527" ht="15.75" customHeight="1">
      <c r="H527" s="157"/>
      <c r="I527" s="157"/>
      <c r="J527" s="157"/>
    </row>
    <row r="528" ht="15.75" customHeight="1">
      <c r="H528" s="157"/>
      <c r="I528" s="157"/>
      <c r="J528" s="157"/>
    </row>
    <row r="529" ht="15.75" customHeight="1">
      <c r="H529" s="157"/>
      <c r="I529" s="157"/>
      <c r="J529" s="157"/>
    </row>
    <row r="530" ht="15.75" customHeight="1">
      <c r="H530" s="157"/>
      <c r="I530" s="157"/>
      <c r="J530" s="157"/>
    </row>
    <row r="531" ht="15.75" customHeight="1">
      <c r="H531" s="157"/>
      <c r="I531" s="157"/>
      <c r="J531" s="157"/>
    </row>
    <row r="532" ht="15.75" customHeight="1">
      <c r="H532" s="157"/>
      <c r="I532" s="157"/>
      <c r="J532" s="157"/>
    </row>
    <row r="533" ht="15.75" customHeight="1">
      <c r="H533" s="157"/>
      <c r="I533" s="157"/>
      <c r="J533" s="157"/>
    </row>
    <row r="534" ht="15.75" customHeight="1">
      <c r="H534" s="157"/>
      <c r="I534" s="157"/>
      <c r="J534" s="157"/>
    </row>
    <row r="535" ht="15.75" customHeight="1">
      <c r="H535" s="157"/>
      <c r="I535" s="157"/>
      <c r="J535" s="157"/>
    </row>
    <row r="536" ht="15.75" customHeight="1">
      <c r="H536" s="157"/>
      <c r="I536" s="157"/>
      <c r="J536" s="157"/>
    </row>
    <row r="537" ht="15.75" customHeight="1">
      <c r="H537" s="157"/>
      <c r="I537" s="157"/>
      <c r="J537" s="157"/>
    </row>
    <row r="538" ht="15.75" customHeight="1">
      <c r="H538" s="157"/>
      <c r="I538" s="157"/>
      <c r="J538" s="157"/>
    </row>
    <row r="539" ht="15.75" customHeight="1">
      <c r="H539" s="157"/>
      <c r="I539" s="157"/>
      <c r="J539" s="157"/>
    </row>
    <row r="540" ht="15.75" customHeight="1">
      <c r="H540" s="157"/>
      <c r="I540" s="157"/>
      <c r="J540" s="157"/>
    </row>
    <row r="541" ht="15.75" customHeight="1">
      <c r="H541" s="157"/>
      <c r="I541" s="157"/>
      <c r="J541" s="157"/>
    </row>
    <row r="542" ht="15.75" customHeight="1">
      <c r="H542" s="157"/>
      <c r="I542" s="157"/>
      <c r="J542" s="157"/>
    </row>
    <row r="543" ht="15.75" customHeight="1">
      <c r="H543" s="157"/>
      <c r="I543" s="157"/>
      <c r="J543" s="157"/>
    </row>
    <row r="544" ht="15.75" customHeight="1">
      <c r="H544" s="157"/>
      <c r="I544" s="157"/>
      <c r="J544" s="157"/>
    </row>
    <row r="545" ht="15.75" customHeight="1">
      <c r="H545" s="157"/>
      <c r="I545" s="157"/>
      <c r="J545" s="157"/>
    </row>
    <row r="546" ht="15.75" customHeight="1">
      <c r="H546" s="157"/>
      <c r="I546" s="157"/>
      <c r="J546" s="157"/>
    </row>
    <row r="547" ht="15.75" customHeight="1">
      <c r="H547" s="157"/>
      <c r="I547" s="157"/>
      <c r="J547" s="157"/>
    </row>
    <row r="548" ht="15.75" customHeight="1">
      <c r="H548" s="157"/>
      <c r="I548" s="157"/>
      <c r="J548" s="157"/>
    </row>
    <row r="549" ht="15.75" customHeight="1">
      <c r="H549" s="157"/>
      <c r="I549" s="157"/>
      <c r="J549" s="157"/>
    </row>
    <row r="550" ht="15.75" customHeight="1">
      <c r="H550" s="157"/>
      <c r="I550" s="157"/>
      <c r="J550" s="157"/>
    </row>
    <row r="551" ht="15.75" customHeight="1">
      <c r="H551" s="157"/>
      <c r="I551" s="157"/>
      <c r="J551" s="157"/>
    </row>
    <row r="552" ht="15.75" customHeight="1">
      <c r="H552" s="157"/>
      <c r="I552" s="157"/>
      <c r="J552" s="157"/>
    </row>
    <row r="553" ht="15.75" customHeight="1">
      <c r="H553" s="157"/>
      <c r="I553" s="157"/>
      <c r="J553" s="157"/>
    </row>
    <row r="554" ht="15.75" customHeight="1">
      <c r="H554" s="157"/>
      <c r="I554" s="157"/>
      <c r="J554" s="157"/>
    </row>
    <row r="555" ht="15.75" customHeight="1">
      <c r="H555" s="157"/>
      <c r="I555" s="157"/>
      <c r="J555" s="157"/>
    </row>
    <row r="556" ht="15.75" customHeight="1">
      <c r="H556" s="157"/>
      <c r="I556" s="157"/>
      <c r="J556" s="157"/>
    </row>
    <row r="557" ht="15.75" customHeight="1">
      <c r="H557" s="157"/>
      <c r="I557" s="157"/>
      <c r="J557" s="157"/>
    </row>
    <row r="558" ht="15.75" customHeight="1">
      <c r="H558" s="157"/>
      <c r="I558" s="157"/>
      <c r="J558" s="157"/>
    </row>
    <row r="559" ht="15.75" customHeight="1">
      <c r="H559" s="157"/>
      <c r="I559" s="157"/>
      <c r="J559" s="157"/>
    </row>
    <row r="560" ht="15.75" customHeight="1">
      <c r="H560" s="157"/>
      <c r="I560" s="157"/>
      <c r="J560" s="157"/>
    </row>
    <row r="561" ht="15.75" customHeight="1">
      <c r="H561" s="157"/>
      <c r="I561" s="157"/>
      <c r="J561" s="157"/>
    </row>
    <row r="562" ht="15.75" customHeight="1">
      <c r="H562" s="157"/>
      <c r="I562" s="157"/>
      <c r="J562" s="157"/>
    </row>
    <row r="563" ht="15.75" customHeight="1">
      <c r="H563" s="157"/>
      <c r="I563" s="157"/>
      <c r="J563" s="157"/>
    </row>
    <row r="564" ht="15.75" customHeight="1">
      <c r="H564" s="157"/>
      <c r="I564" s="157"/>
      <c r="J564" s="157"/>
    </row>
    <row r="565" ht="15.75" customHeight="1">
      <c r="H565" s="157"/>
      <c r="I565" s="157"/>
      <c r="J565" s="157"/>
    </row>
    <row r="566" ht="15.75" customHeight="1">
      <c r="H566" s="157"/>
      <c r="I566" s="157"/>
      <c r="J566" s="157"/>
    </row>
    <row r="567" ht="15.75" customHeight="1">
      <c r="H567" s="157"/>
      <c r="I567" s="157"/>
      <c r="J567" s="157"/>
    </row>
    <row r="568" ht="15.75" customHeight="1">
      <c r="H568" s="157"/>
      <c r="I568" s="157"/>
      <c r="J568" s="157"/>
    </row>
    <row r="569" ht="15.75" customHeight="1">
      <c r="H569" s="157"/>
      <c r="I569" s="157"/>
      <c r="J569" s="157"/>
    </row>
    <row r="570" ht="15.75" customHeight="1">
      <c r="H570" s="157"/>
      <c r="I570" s="157"/>
      <c r="J570" s="157"/>
    </row>
    <row r="571" ht="15.75" customHeight="1">
      <c r="H571" s="157"/>
      <c r="I571" s="157"/>
      <c r="J571" s="157"/>
    </row>
    <row r="572" ht="15.75" customHeight="1">
      <c r="H572" s="157"/>
      <c r="I572" s="157"/>
      <c r="J572" s="157"/>
    </row>
    <row r="573" ht="15.75" customHeight="1">
      <c r="H573" s="157"/>
      <c r="I573" s="157"/>
      <c r="J573" s="157"/>
    </row>
    <row r="574" ht="15.75" customHeight="1">
      <c r="H574" s="157"/>
      <c r="I574" s="157"/>
      <c r="J574" s="157"/>
    </row>
    <row r="575" ht="15.75" customHeight="1">
      <c r="H575" s="157"/>
      <c r="I575" s="157"/>
      <c r="J575" s="157"/>
    </row>
    <row r="576" ht="15.75" customHeight="1">
      <c r="H576" s="157"/>
      <c r="I576" s="157"/>
      <c r="J576" s="157"/>
    </row>
    <row r="577" ht="15.75" customHeight="1">
      <c r="H577" s="157"/>
      <c r="I577" s="157"/>
      <c r="J577" s="157"/>
    </row>
    <row r="578" ht="15.75" customHeight="1">
      <c r="H578" s="157"/>
      <c r="I578" s="157"/>
      <c r="J578" s="157"/>
    </row>
    <row r="579" ht="15.75" customHeight="1">
      <c r="H579" s="157"/>
      <c r="I579" s="157"/>
      <c r="J579" s="157"/>
    </row>
    <row r="580" ht="15.75" customHeight="1">
      <c r="H580" s="157"/>
      <c r="I580" s="157"/>
      <c r="J580" s="157"/>
    </row>
    <row r="581" ht="15.75" customHeight="1">
      <c r="H581" s="157"/>
      <c r="I581" s="157"/>
      <c r="J581" s="157"/>
    </row>
    <row r="582" ht="15.75" customHeight="1">
      <c r="H582" s="157"/>
      <c r="I582" s="157"/>
      <c r="J582" s="157"/>
    </row>
    <row r="583" ht="15.75" customHeight="1">
      <c r="H583" s="157"/>
      <c r="I583" s="157"/>
      <c r="J583" s="157"/>
    </row>
    <row r="584" ht="15.75" customHeight="1">
      <c r="H584" s="157"/>
      <c r="I584" s="157"/>
      <c r="J584" s="157"/>
    </row>
    <row r="585" ht="15.75" customHeight="1">
      <c r="H585" s="157"/>
      <c r="I585" s="157"/>
      <c r="J585" s="157"/>
    </row>
    <row r="586" ht="15.75" customHeight="1">
      <c r="H586" s="157"/>
      <c r="I586" s="157"/>
      <c r="J586" s="157"/>
    </row>
    <row r="587" ht="15.75" customHeight="1">
      <c r="H587" s="157"/>
      <c r="I587" s="157"/>
      <c r="J587" s="157"/>
    </row>
    <row r="588" ht="15.75" customHeight="1">
      <c r="H588" s="157"/>
      <c r="I588" s="157"/>
      <c r="J588" s="157"/>
    </row>
    <row r="589" ht="15.75" customHeight="1">
      <c r="H589" s="157"/>
      <c r="I589" s="157"/>
      <c r="J589" s="157"/>
    </row>
    <row r="590" ht="15.75" customHeight="1">
      <c r="H590" s="157"/>
      <c r="I590" s="157"/>
      <c r="J590" s="157"/>
    </row>
    <row r="591" ht="15.75" customHeight="1">
      <c r="H591" s="157"/>
      <c r="I591" s="157"/>
      <c r="J591" s="157"/>
    </row>
    <row r="592" ht="15.75" customHeight="1">
      <c r="H592" s="157"/>
      <c r="I592" s="157"/>
      <c r="J592" s="157"/>
    </row>
    <row r="593" ht="15.75" customHeight="1">
      <c r="H593" s="157"/>
      <c r="I593" s="157"/>
      <c r="J593" s="157"/>
    </row>
    <row r="594" ht="15.75" customHeight="1">
      <c r="H594" s="157"/>
      <c r="I594" s="157"/>
      <c r="J594" s="157"/>
    </row>
    <row r="595" ht="15.75" customHeight="1">
      <c r="H595" s="157"/>
      <c r="I595" s="157"/>
      <c r="J595" s="157"/>
    </row>
    <row r="596" ht="15.75" customHeight="1">
      <c r="H596" s="157"/>
      <c r="I596" s="157"/>
      <c r="J596" s="157"/>
    </row>
    <row r="597" ht="15.75" customHeight="1">
      <c r="H597" s="157"/>
      <c r="I597" s="157"/>
      <c r="J597" s="157"/>
    </row>
    <row r="598" ht="15.75" customHeight="1">
      <c r="H598" s="157"/>
      <c r="I598" s="157"/>
      <c r="J598" s="157"/>
    </row>
    <row r="599" ht="15.75" customHeight="1">
      <c r="H599" s="157"/>
      <c r="I599" s="157"/>
      <c r="J599" s="157"/>
    </row>
    <row r="600" ht="15.75" customHeight="1">
      <c r="H600" s="157"/>
      <c r="I600" s="157"/>
      <c r="J600" s="157"/>
    </row>
    <row r="601" ht="15.75" customHeight="1">
      <c r="H601" s="157"/>
      <c r="I601" s="157"/>
      <c r="J601" s="157"/>
    </row>
    <row r="602" ht="15.75" customHeight="1">
      <c r="H602" s="157"/>
      <c r="I602" s="157"/>
      <c r="J602" s="157"/>
    </row>
    <row r="603" ht="15.75" customHeight="1">
      <c r="H603" s="157"/>
      <c r="I603" s="157"/>
      <c r="J603" s="157"/>
    </row>
    <row r="604" ht="15.75" customHeight="1">
      <c r="H604" s="157"/>
      <c r="I604" s="157"/>
      <c r="J604" s="157"/>
    </row>
    <row r="605" ht="15.75" customHeight="1">
      <c r="H605" s="157"/>
      <c r="I605" s="157"/>
      <c r="J605" s="157"/>
    </row>
    <row r="606" ht="15.75" customHeight="1">
      <c r="H606" s="157"/>
      <c r="I606" s="157"/>
      <c r="J606" s="157"/>
    </row>
    <row r="607" ht="15.75" customHeight="1">
      <c r="H607" s="157"/>
      <c r="I607" s="157"/>
      <c r="J607" s="157"/>
    </row>
    <row r="608" ht="15.75" customHeight="1">
      <c r="H608" s="157"/>
      <c r="I608" s="157"/>
      <c r="J608" s="157"/>
    </row>
    <row r="609" ht="15.75" customHeight="1">
      <c r="H609" s="157"/>
      <c r="I609" s="157"/>
      <c r="J609" s="157"/>
    </row>
    <row r="610" ht="15.75" customHeight="1">
      <c r="H610" s="157"/>
      <c r="I610" s="157"/>
      <c r="J610" s="157"/>
    </row>
    <row r="611" ht="15.75" customHeight="1">
      <c r="H611" s="157"/>
      <c r="I611" s="157"/>
      <c r="J611" s="157"/>
    </row>
    <row r="612" ht="15.75" customHeight="1">
      <c r="H612" s="157"/>
      <c r="I612" s="157"/>
      <c r="J612" s="157"/>
    </row>
    <row r="613" ht="15.75" customHeight="1">
      <c r="H613" s="157"/>
      <c r="I613" s="157"/>
      <c r="J613" s="157"/>
    </row>
    <row r="614" ht="15.75" customHeight="1">
      <c r="H614" s="157"/>
      <c r="I614" s="157"/>
      <c r="J614" s="157"/>
    </row>
    <row r="615" ht="15.75" customHeight="1">
      <c r="H615" s="157"/>
      <c r="I615" s="157"/>
      <c r="J615" s="157"/>
    </row>
    <row r="616" ht="15.75" customHeight="1">
      <c r="H616" s="157"/>
      <c r="I616" s="157"/>
      <c r="J616" s="157"/>
    </row>
    <row r="617" ht="15.75" customHeight="1">
      <c r="H617" s="157"/>
      <c r="I617" s="157"/>
      <c r="J617" s="157"/>
    </row>
    <row r="618" ht="15.75" customHeight="1">
      <c r="H618" s="157"/>
      <c r="I618" s="157"/>
      <c r="J618" s="157"/>
    </row>
    <row r="619" ht="15.75" customHeight="1">
      <c r="H619" s="157"/>
      <c r="I619" s="157"/>
      <c r="J619" s="157"/>
    </row>
    <row r="620" ht="15.75" customHeight="1">
      <c r="H620" s="157"/>
      <c r="I620" s="157"/>
      <c r="J620" s="157"/>
    </row>
    <row r="621" ht="15.75" customHeight="1">
      <c r="H621" s="157"/>
      <c r="I621" s="157"/>
      <c r="J621" s="157"/>
    </row>
    <row r="622" ht="15.75" customHeight="1">
      <c r="H622" s="157"/>
      <c r="I622" s="157"/>
      <c r="J622" s="157"/>
    </row>
    <row r="623" ht="15.75" customHeight="1">
      <c r="H623" s="157"/>
      <c r="I623" s="157"/>
      <c r="J623" s="157"/>
    </row>
    <row r="624" ht="15.75" customHeight="1">
      <c r="H624" s="157"/>
      <c r="I624" s="157"/>
      <c r="J624" s="157"/>
    </row>
    <row r="625" ht="15.75" customHeight="1">
      <c r="H625" s="157"/>
      <c r="I625" s="157"/>
      <c r="J625" s="157"/>
    </row>
    <row r="626" ht="15.75" customHeight="1">
      <c r="H626" s="157"/>
      <c r="I626" s="157"/>
      <c r="J626" s="157"/>
    </row>
    <row r="627" ht="15.75" customHeight="1">
      <c r="H627" s="157"/>
      <c r="I627" s="157"/>
      <c r="J627" s="157"/>
    </row>
    <row r="628" ht="15.75" customHeight="1">
      <c r="H628" s="157"/>
      <c r="I628" s="157"/>
      <c r="J628" s="157"/>
    </row>
    <row r="629" ht="15.75" customHeight="1">
      <c r="H629" s="157"/>
      <c r="I629" s="157"/>
      <c r="J629" s="157"/>
    </row>
    <row r="630" ht="15.75" customHeight="1">
      <c r="H630" s="157"/>
      <c r="I630" s="157"/>
      <c r="J630" s="157"/>
    </row>
    <row r="631" ht="15.75" customHeight="1">
      <c r="H631" s="157"/>
      <c r="I631" s="157"/>
      <c r="J631" s="157"/>
    </row>
    <row r="632" ht="15.75" customHeight="1">
      <c r="H632" s="157"/>
      <c r="I632" s="157"/>
      <c r="J632" s="157"/>
    </row>
    <row r="633" ht="15.75" customHeight="1">
      <c r="H633" s="157"/>
      <c r="I633" s="157"/>
      <c r="J633" s="157"/>
    </row>
    <row r="634" ht="15.75" customHeight="1">
      <c r="H634" s="157"/>
      <c r="I634" s="157"/>
      <c r="J634" s="157"/>
    </row>
    <row r="635" ht="15.75" customHeight="1">
      <c r="H635" s="157"/>
      <c r="I635" s="157"/>
      <c r="J635" s="157"/>
    </row>
    <row r="636" ht="15.75" customHeight="1">
      <c r="H636" s="157"/>
      <c r="I636" s="157"/>
      <c r="J636" s="157"/>
    </row>
    <row r="637" ht="15.75" customHeight="1">
      <c r="H637" s="157"/>
      <c r="I637" s="157"/>
      <c r="J637" s="157"/>
    </row>
    <row r="638" ht="15.75" customHeight="1">
      <c r="H638" s="157"/>
      <c r="I638" s="157"/>
      <c r="J638" s="157"/>
    </row>
    <row r="639" ht="15.75" customHeight="1">
      <c r="H639" s="157"/>
      <c r="I639" s="157"/>
      <c r="J639" s="157"/>
    </row>
    <row r="640" ht="15.75" customHeight="1">
      <c r="H640" s="157"/>
      <c r="I640" s="157"/>
      <c r="J640" s="157"/>
    </row>
    <row r="641" ht="15.75" customHeight="1">
      <c r="H641" s="157"/>
      <c r="I641" s="157"/>
      <c r="J641" s="157"/>
    </row>
    <row r="642" ht="15.75" customHeight="1">
      <c r="H642" s="157"/>
      <c r="I642" s="157"/>
      <c r="J642" s="157"/>
    </row>
    <row r="643" ht="15.75" customHeight="1">
      <c r="H643" s="157"/>
      <c r="I643" s="157"/>
      <c r="J643" s="157"/>
    </row>
    <row r="644" ht="15.75" customHeight="1">
      <c r="H644" s="157"/>
      <c r="I644" s="157"/>
      <c r="J644" s="157"/>
    </row>
    <row r="645" ht="15.75" customHeight="1">
      <c r="H645" s="157"/>
      <c r="I645" s="157"/>
      <c r="J645" s="157"/>
    </row>
    <row r="646" ht="15.75" customHeight="1">
      <c r="H646" s="157"/>
      <c r="I646" s="157"/>
      <c r="J646" s="157"/>
    </row>
    <row r="647" ht="15.75" customHeight="1">
      <c r="H647" s="157"/>
      <c r="I647" s="157"/>
      <c r="J647" s="157"/>
    </row>
    <row r="648" ht="15.75" customHeight="1">
      <c r="H648" s="157"/>
      <c r="I648" s="157"/>
      <c r="J648" s="157"/>
    </row>
    <row r="649" ht="15.75" customHeight="1">
      <c r="H649" s="157"/>
      <c r="I649" s="157"/>
      <c r="J649" s="157"/>
    </row>
    <row r="650" ht="15.75" customHeight="1">
      <c r="H650" s="157"/>
      <c r="I650" s="157"/>
      <c r="J650" s="157"/>
    </row>
    <row r="651" ht="15.75" customHeight="1">
      <c r="H651" s="157"/>
      <c r="I651" s="157"/>
      <c r="J651" s="157"/>
    </row>
    <row r="652" ht="15.75" customHeight="1">
      <c r="H652" s="157"/>
      <c r="I652" s="157"/>
      <c r="J652" s="157"/>
    </row>
    <row r="653" ht="15.75" customHeight="1">
      <c r="H653" s="157"/>
      <c r="I653" s="157"/>
      <c r="J653" s="157"/>
    </row>
    <row r="654" ht="15.75" customHeight="1">
      <c r="H654" s="157"/>
      <c r="I654" s="157"/>
      <c r="J654" s="157"/>
    </row>
    <row r="655" ht="15.75" customHeight="1">
      <c r="H655" s="157"/>
      <c r="I655" s="157"/>
      <c r="J655" s="157"/>
    </row>
    <row r="656" ht="15.75" customHeight="1">
      <c r="H656" s="157"/>
      <c r="I656" s="157"/>
      <c r="J656" s="157"/>
    </row>
    <row r="657" ht="15.75" customHeight="1">
      <c r="H657" s="157"/>
      <c r="I657" s="157"/>
      <c r="J657" s="157"/>
    </row>
    <row r="658" ht="15.75" customHeight="1">
      <c r="H658" s="157"/>
      <c r="I658" s="157"/>
      <c r="J658" s="157"/>
    </row>
    <row r="659" ht="15.75" customHeight="1">
      <c r="H659" s="157"/>
      <c r="I659" s="157"/>
      <c r="J659" s="157"/>
    </row>
    <row r="660" ht="15.75" customHeight="1">
      <c r="H660" s="157"/>
      <c r="I660" s="157"/>
      <c r="J660" s="157"/>
    </row>
    <row r="661" ht="15.75" customHeight="1">
      <c r="H661" s="157"/>
      <c r="I661" s="157"/>
      <c r="J661" s="157"/>
    </row>
    <row r="662" ht="15.75" customHeight="1">
      <c r="H662" s="157"/>
      <c r="I662" s="157"/>
      <c r="J662" s="157"/>
    </row>
    <row r="663" ht="15.75" customHeight="1">
      <c r="H663" s="157"/>
      <c r="I663" s="157"/>
      <c r="J663" s="157"/>
    </row>
    <row r="664" ht="15.75" customHeight="1">
      <c r="H664" s="157"/>
      <c r="I664" s="157"/>
      <c r="J664" s="157"/>
    </row>
    <row r="665" ht="15.75" customHeight="1">
      <c r="H665" s="157"/>
      <c r="I665" s="157"/>
      <c r="J665" s="157"/>
    </row>
    <row r="666" ht="15.75" customHeight="1">
      <c r="H666" s="157"/>
      <c r="I666" s="157"/>
      <c r="J666" s="157"/>
    </row>
    <row r="667" ht="15.75" customHeight="1">
      <c r="H667" s="157"/>
      <c r="I667" s="157"/>
      <c r="J667" s="157"/>
    </row>
    <row r="668" ht="15.75" customHeight="1">
      <c r="H668" s="157"/>
      <c r="I668" s="157"/>
      <c r="J668" s="157"/>
    </row>
    <row r="669" ht="15.75" customHeight="1">
      <c r="H669" s="157"/>
      <c r="I669" s="157"/>
      <c r="J669" s="157"/>
    </row>
    <row r="670" ht="15.75" customHeight="1">
      <c r="H670" s="157"/>
      <c r="I670" s="157"/>
      <c r="J670" s="157"/>
    </row>
    <row r="671" ht="15.75" customHeight="1">
      <c r="H671" s="157"/>
      <c r="I671" s="157"/>
      <c r="J671" s="157"/>
    </row>
    <row r="672" ht="15.75" customHeight="1">
      <c r="H672" s="157"/>
      <c r="I672" s="157"/>
      <c r="J672" s="157"/>
    </row>
    <row r="673" ht="15.75" customHeight="1">
      <c r="H673" s="157"/>
      <c r="I673" s="157"/>
      <c r="J673" s="157"/>
    </row>
    <row r="674" ht="15.75" customHeight="1">
      <c r="H674" s="157"/>
      <c r="I674" s="157"/>
      <c r="J674" s="157"/>
    </row>
    <row r="675" ht="15.75" customHeight="1">
      <c r="H675" s="157"/>
      <c r="I675" s="157"/>
      <c r="J675" s="157"/>
    </row>
    <row r="676" ht="15.75" customHeight="1">
      <c r="H676" s="157"/>
      <c r="I676" s="157"/>
      <c r="J676" s="157"/>
    </row>
    <row r="677" ht="15.75" customHeight="1">
      <c r="H677" s="157"/>
      <c r="I677" s="157"/>
      <c r="J677" s="157"/>
    </row>
    <row r="678" ht="15.75" customHeight="1">
      <c r="H678" s="157"/>
      <c r="I678" s="157"/>
      <c r="J678" s="157"/>
    </row>
    <row r="679" ht="15.75" customHeight="1">
      <c r="H679" s="157"/>
      <c r="I679" s="157"/>
      <c r="J679" s="157"/>
    </row>
    <row r="680" ht="15.75" customHeight="1">
      <c r="H680" s="157"/>
      <c r="I680" s="157"/>
      <c r="J680" s="157"/>
    </row>
    <row r="681" ht="15.75" customHeight="1">
      <c r="H681" s="157"/>
      <c r="I681" s="157"/>
      <c r="J681" s="157"/>
    </row>
    <row r="682" ht="15.75" customHeight="1">
      <c r="H682" s="157"/>
      <c r="I682" s="157"/>
      <c r="J682" s="157"/>
    </row>
    <row r="683" ht="15.75" customHeight="1">
      <c r="H683" s="157"/>
      <c r="I683" s="157"/>
      <c r="J683" s="157"/>
    </row>
    <row r="684" ht="15.75" customHeight="1">
      <c r="H684" s="157"/>
      <c r="I684" s="157"/>
      <c r="J684" s="157"/>
    </row>
    <row r="685" ht="15.75" customHeight="1">
      <c r="H685" s="157"/>
      <c r="I685" s="157"/>
      <c r="J685" s="157"/>
    </row>
    <row r="686" ht="15.75" customHeight="1">
      <c r="H686" s="157"/>
      <c r="I686" s="157"/>
      <c r="J686" s="157"/>
    </row>
    <row r="687" ht="15.75" customHeight="1">
      <c r="H687" s="157"/>
      <c r="I687" s="157"/>
      <c r="J687" s="157"/>
    </row>
    <row r="688" ht="15.75" customHeight="1">
      <c r="H688" s="157"/>
      <c r="I688" s="157"/>
      <c r="J688" s="157"/>
    </row>
    <row r="689" ht="15.75" customHeight="1">
      <c r="H689" s="157"/>
      <c r="I689" s="157"/>
      <c r="J689" s="157"/>
    </row>
    <row r="690" ht="15.75" customHeight="1">
      <c r="H690" s="157"/>
      <c r="I690" s="157"/>
      <c r="J690" s="157"/>
    </row>
    <row r="691" ht="15.75" customHeight="1">
      <c r="H691" s="157"/>
      <c r="I691" s="157"/>
      <c r="J691" s="157"/>
    </row>
    <row r="692" ht="15.75" customHeight="1">
      <c r="H692" s="157"/>
      <c r="I692" s="157"/>
      <c r="J692" s="157"/>
    </row>
    <row r="693" ht="15.75" customHeight="1">
      <c r="H693" s="157"/>
      <c r="I693" s="157"/>
      <c r="J693" s="157"/>
    </row>
    <row r="694" ht="15.75" customHeight="1">
      <c r="H694" s="157"/>
      <c r="I694" s="157"/>
      <c r="J694" s="157"/>
    </row>
    <row r="695" ht="15.75" customHeight="1">
      <c r="H695" s="157"/>
      <c r="I695" s="157"/>
      <c r="J695" s="157"/>
    </row>
    <row r="696" ht="15.75" customHeight="1">
      <c r="H696" s="157"/>
      <c r="I696" s="157"/>
      <c r="J696" s="157"/>
    </row>
    <row r="697" ht="15.75" customHeight="1">
      <c r="H697" s="157"/>
      <c r="I697" s="157"/>
      <c r="J697" s="157"/>
    </row>
    <row r="698" ht="15.75" customHeight="1">
      <c r="H698" s="157"/>
      <c r="I698" s="157"/>
      <c r="J698" s="157"/>
    </row>
    <row r="699" ht="15.75" customHeight="1">
      <c r="H699" s="157"/>
      <c r="I699" s="157"/>
      <c r="J699" s="157"/>
    </row>
    <row r="700" ht="15.75" customHeight="1">
      <c r="H700" s="157"/>
      <c r="I700" s="157"/>
      <c r="J700" s="157"/>
    </row>
    <row r="701" ht="15.75" customHeight="1">
      <c r="H701" s="157"/>
      <c r="I701" s="157"/>
      <c r="J701" s="157"/>
    </row>
    <row r="702" ht="15.75" customHeight="1">
      <c r="H702" s="157"/>
      <c r="I702" s="157"/>
      <c r="J702" s="157"/>
    </row>
    <row r="703" ht="15.75" customHeight="1">
      <c r="H703" s="157"/>
      <c r="I703" s="157"/>
      <c r="J703" s="157"/>
    </row>
    <row r="704" ht="15.75" customHeight="1">
      <c r="H704" s="157"/>
      <c r="I704" s="157"/>
      <c r="J704" s="157"/>
    </row>
    <row r="705" ht="15.75" customHeight="1">
      <c r="H705" s="157"/>
      <c r="I705" s="157"/>
      <c r="J705" s="157"/>
    </row>
    <row r="706" ht="15.75" customHeight="1">
      <c r="H706" s="157"/>
      <c r="I706" s="157"/>
      <c r="J706" s="157"/>
    </row>
    <row r="707" ht="15.75" customHeight="1">
      <c r="H707" s="157"/>
      <c r="I707" s="157"/>
      <c r="J707" s="157"/>
    </row>
    <row r="708" ht="15.75" customHeight="1">
      <c r="H708" s="157"/>
      <c r="I708" s="157"/>
      <c r="J708" s="157"/>
    </row>
    <row r="709" ht="15.75" customHeight="1">
      <c r="H709" s="157"/>
      <c r="I709" s="157"/>
      <c r="J709" s="157"/>
    </row>
    <row r="710" ht="15.75" customHeight="1">
      <c r="H710" s="157"/>
      <c r="I710" s="157"/>
      <c r="J710" s="157"/>
    </row>
    <row r="711" ht="15.75" customHeight="1">
      <c r="H711" s="157"/>
      <c r="I711" s="157"/>
      <c r="J711" s="157"/>
    </row>
    <row r="712" ht="15.75" customHeight="1">
      <c r="H712" s="157"/>
      <c r="I712" s="157"/>
      <c r="J712" s="157"/>
    </row>
    <row r="713" ht="15.75" customHeight="1">
      <c r="H713" s="157"/>
      <c r="I713" s="157"/>
      <c r="J713" s="157"/>
    </row>
    <row r="714" ht="15.75" customHeight="1">
      <c r="H714" s="157"/>
      <c r="I714" s="157"/>
      <c r="J714" s="157"/>
    </row>
    <row r="715" ht="15.75" customHeight="1">
      <c r="H715" s="157"/>
      <c r="I715" s="157"/>
      <c r="J715" s="157"/>
    </row>
    <row r="716" ht="15.75" customHeight="1">
      <c r="H716" s="157"/>
      <c r="I716" s="157"/>
      <c r="J716" s="157"/>
    </row>
    <row r="717" ht="15.75" customHeight="1">
      <c r="H717" s="157"/>
      <c r="I717" s="157"/>
      <c r="J717" s="157"/>
    </row>
    <row r="718" ht="15.75" customHeight="1">
      <c r="H718" s="157"/>
      <c r="I718" s="157"/>
      <c r="J718" s="157"/>
    </row>
    <row r="719" ht="15.75" customHeight="1">
      <c r="H719" s="157"/>
      <c r="I719" s="157"/>
      <c r="J719" s="157"/>
    </row>
    <row r="720" ht="15.75" customHeight="1">
      <c r="H720" s="157"/>
      <c r="I720" s="157"/>
      <c r="J720" s="157"/>
    </row>
    <row r="721" ht="15.75" customHeight="1">
      <c r="H721" s="157"/>
      <c r="I721" s="157"/>
      <c r="J721" s="157"/>
    </row>
    <row r="722" ht="15.75" customHeight="1">
      <c r="H722" s="157"/>
      <c r="I722" s="157"/>
      <c r="J722" s="157"/>
    </row>
    <row r="723" ht="15.75" customHeight="1">
      <c r="H723" s="157"/>
      <c r="I723" s="157"/>
      <c r="J723" s="157"/>
    </row>
    <row r="724" ht="15.75" customHeight="1">
      <c r="H724" s="157"/>
      <c r="I724" s="157"/>
      <c r="J724" s="157"/>
    </row>
    <row r="725" ht="15.75" customHeight="1">
      <c r="H725" s="157"/>
      <c r="I725" s="157"/>
      <c r="J725" s="157"/>
    </row>
    <row r="726" ht="15.75" customHeight="1">
      <c r="H726" s="157"/>
      <c r="I726" s="157"/>
      <c r="J726" s="157"/>
    </row>
    <row r="727" ht="15.75" customHeight="1">
      <c r="H727" s="157"/>
      <c r="I727" s="157"/>
      <c r="J727" s="157"/>
    </row>
    <row r="728" ht="15.75" customHeight="1">
      <c r="H728" s="157"/>
      <c r="I728" s="157"/>
      <c r="J728" s="157"/>
    </row>
    <row r="729" ht="15.75" customHeight="1">
      <c r="H729" s="157"/>
      <c r="I729" s="157"/>
      <c r="J729" s="157"/>
    </row>
    <row r="730" ht="15.75" customHeight="1">
      <c r="H730" s="157"/>
      <c r="I730" s="157"/>
      <c r="J730" s="157"/>
    </row>
    <row r="731" ht="15.75" customHeight="1">
      <c r="H731" s="157"/>
      <c r="I731" s="157"/>
      <c r="J731" s="157"/>
    </row>
    <row r="732" ht="15.75" customHeight="1">
      <c r="H732" s="157"/>
      <c r="I732" s="157"/>
      <c r="J732" s="157"/>
    </row>
    <row r="733" ht="15.75" customHeight="1">
      <c r="H733" s="157"/>
      <c r="I733" s="157"/>
      <c r="J733" s="157"/>
    </row>
    <row r="734" ht="15.75" customHeight="1">
      <c r="H734" s="157"/>
      <c r="I734" s="157"/>
      <c r="J734" s="157"/>
    </row>
    <row r="735" ht="15.75" customHeight="1">
      <c r="H735" s="157"/>
      <c r="I735" s="157"/>
      <c r="J735" s="157"/>
    </row>
    <row r="736" ht="15.75" customHeight="1">
      <c r="H736" s="157"/>
      <c r="I736" s="157"/>
      <c r="J736" s="157"/>
    </row>
    <row r="737" ht="15.75" customHeight="1">
      <c r="H737" s="157"/>
      <c r="I737" s="157"/>
      <c r="J737" s="157"/>
    </row>
    <row r="738" ht="15.75" customHeight="1">
      <c r="H738" s="157"/>
      <c r="I738" s="157"/>
      <c r="J738" s="157"/>
    </row>
    <row r="739" ht="15.75" customHeight="1">
      <c r="H739" s="157"/>
      <c r="I739" s="157"/>
      <c r="J739" s="157"/>
    </row>
    <row r="740" ht="15.75" customHeight="1">
      <c r="H740" s="157"/>
      <c r="I740" s="157"/>
      <c r="J740" s="157"/>
    </row>
    <row r="741" ht="15.75" customHeight="1">
      <c r="H741" s="157"/>
      <c r="I741" s="157"/>
      <c r="J741" s="157"/>
    </row>
    <row r="742" ht="15.75" customHeight="1">
      <c r="H742" s="157"/>
      <c r="I742" s="157"/>
      <c r="J742" s="157"/>
    </row>
    <row r="743" ht="15.75" customHeight="1">
      <c r="H743" s="157"/>
      <c r="I743" s="157"/>
      <c r="J743" s="157"/>
    </row>
    <row r="744" ht="15.75" customHeight="1">
      <c r="H744" s="157"/>
      <c r="I744" s="157"/>
      <c r="J744" s="157"/>
    </row>
    <row r="745" ht="15.75" customHeight="1">
      <c r="H745" s="157"/>
      <c r="I745" s="157"/>
      <c r="J745" s="157"/>
    </row>
    <row r="746" ht="15.75" customHeight="1">
      <c r="H746" s="157"/>
      <c r="I746" s="157"/>
      <c r="J746" s="157"/>
    </row>
    <row r="747" ht="15.75" customHeight="1">
      <c r="H747" s="157"/>
      <c r="I747" s="157"/>
      <c r="J747" s="157"/>
    </row>
    <row r="748" ht="15.75" customHeight="1">
      <c r="H748" s="157"/>
      <c r="I748" s="157"/>
      <c r="J748" s="157"/>
    </row>
    <row r="749" ht="15.75" customHeight="1">
      <c r="H749" s="157"/>
      <c r="I749" s="157"/>
      <c r="J749" s="157"/>
    </row>
    <row r="750" ht="15.75" customHeight="1">
      <c r="H750" s="157"/>
      <c r="I750" s="157"/>
      <c r="J750" s="157"/>
    </row>
    <row r="751" ht="15.75" customHeight="1">
      <c r="H751" s="157"/>
      <c r="I751" s="157"/>
      <c r="J751" s="157"/>
    </row>
    <row r="752" ht="15.75" customHeight="1">
      <c r="H752" s="157"/>
      <c r="I752" s="157"/>
      <c r="J752" s="157"/>
    </row>
    <row r="753" ht="15.75" customHeight="1">
      <c r="H753" s="157"/>
      <c r="I753" s="157"/>
      <c r="J753" s="157"/>
    </row>
    <row r="754" ht="15.75" customHeight="1">
      <c r="H754" s="157"/>
      <c r="I754" s="157"/>
      <c r="J754" s="157"/>
    </row>
    <row r="755" ht="15.75" customHeight="1">
      <c r="H755" s="157"/>
      <c r="I755" s="157"/>
      <c r="J755" s="157"/>
    </row>
    <row r="756" ht="15.75" customHeight="1">
      <c r="H756" s="157"/>
      <c r="I756" s="157"/>
      <c r="J756" s="157"/>
    </row>
    <row r="757" ht="15.75" customHeight="1">
      <c r="H757" s="157"/>
      <c r="I757" s="157"/>
      <c r="J757" s="157"/>
    </row>
    <row r="758" ht="15.75" customHeight="1">
      <c r="H758" s="157"/>
      <c r="I758" s="157"/>
      <c r="J758" s="157"/>
    </row>
    <row r="759" ht="15.75" customHeight="1">
      <c r="H759" s="157"/>
      <c r="I759" s="157"/>
      <c r="J759" s="157"/>
    </row>
    <row r="760" ht="15.75" customHeight="1">
      <c r="H760" s="157"/>
      <c r="I760" s="157"/>
      <c r="J760" s="157"/>
    </row>
    <row r="761" ht="15.75" customHeight="1">
      <c r="H761" s="157"/>
      <c r="I761" s="157"/>
      <c r="J761" s="157"/>
    </row>
    <row r="762" ht="15.75" customHeight="1">
      <c r="H762" s="157"/>
      <c r="I762" s="157"/>
      <c r="J762" s="157"/>
    </row>
    <row r="763" ht="15.75" customHeight="1">
      <c r="H763" s="157"/>
      <c r="I763" s="157"/>
      <c r="J763" s="157"/>
    </row>
    <row r="764" ht="15.75" customHeight="1">
      <c r="H764" s="157"/>
      <c r="I764" s="157"/>
      <c r="J764" s="157"/>
    </row>
    <row r="765" ht="15.75" customHeight="1">
      <c r="H765" s="157"/>
      <c r="I765" s="157"/>
      <c r="J765" s="157"/>
    </row>
    <row r="766" ht="15.75" customHeight="1">
      <c r="H766" s="157"/>
      <c r="I766" s="157"/>
      <c r="J766" s="157"/>
    </row>
    <row r="767" ht="15.75" customHeight="1">
      <c r="H767" s="157"/>
      <c r="I767" s="157"/>
      <c r="J767" s="157"/>
    </row>
    <row r="768" ht="15.75" customHeight="1">
      <c r="H768" s="157"/>
      <c r="I768" s="157"/>
      <c r="J768" s="157"/>
    </row>
    <row r="769" ht="15.75" customHeight="1">
      <c r="H769" s="157"/>
      <c r="I769" s="157"/>
      <c r="J769" s="157"/>
    </row>
    <row r="770" ht="15.75" customHeight="1">
      <c r="H770" s="157"/>
      <c r="I770" s="157"/>
      <c r="J770" s="157"/>
    </row>
    <row r="771" ht="15.75" customHeight="1">
      <c r="H771" s="157"/>
      <c r="I771" s="157"/>
      <c r="J771" s="157"/>
    </row>
    <row r="772" ht="15.75" customHeight="1">
      <c r="H772" s="157"/>
      <c r="I772" s="157"/>
      <c r="J772" s="157"/>
    </row>
    <row r="773" ht="15.75" customHeight="1">
      <c r="H773" s="157"/>
      <c r="I773" s="157"/>
      <c r="J773" s="157"/>
    </row>
    <row r="774" ht="15.75" customHeight="1">
      <c r="H774" s="157"/>
      <c r="I774" s="157"/>
      <c r="J774" s="157"/>
    </row>
    <row r="775" ht="15.75" customHeight="1">
      <c r="H775" s="157"/>
      <c r="I775" s="157"/>
      <c r="J775" s="157"/>
    </row>
    <row r="776" ht="15.75" customHeight="1">
      <c r="H776" s="157"/>
      <c r="I776" s="157"/>
      <c r="J776" s="157"/>
    </row>
    <row r="777" ht="15.75" customHeight="1">
      <c r="H777" s="157"/>
      <c r="I777" s="157"/>
      <c r="J777" s="157"/>
    </row>
    <row r="778" ht="15.75" customHeight="1">
      <c r="H778" s="157"/>
      <c r="I778" s="157"/>
      <c r="J778" s="157"/>
    </row>
    <row r="779" ht="15.75" customHeight="1">
      <c r="H779" s="157"/>
      <c r="I779" s="157"/>
      <c r="J779" s="157"/>
    </row>
    <row r="780" ht="15.75" customHeight="1">
      <c r="H780" s="157"/>
      <c r="I780" s="157"/>
      <c r="J780" s="157"/>
    </row>
    <row r="781" ht="15.75" customHeight="1">
      <c r="H781" s="157"/>
      <c r="I781" s="157"/>
      <c r="J781" s="157"/>
    </row>
    <row r="782" ht="15.75" customHeight="1">
      <c r="H782" s="157"/>
      <c r="I782" s="157"/>
      <c r="J782" s="157"/>
    </row>
    <row r="783" ht="15.75" customHeight="1">
      <c r="H783" s="157"/>
      <c r="I783" s="157"/>
      <c r="J783" s="157"/>
    </row>
    <row r="784" ht="15.75" customHeight="1">
      <c r="H784" s="157"/>
      <c r="I784" s="157"/>
      <c r="J784" s="157"/>
    </row>
    <row r="785" ht="15.75" customHeight="1">
      <c r="H785" s="157"/>
      <c r="I785" s="157"/>
      <c r="J785" s="157"/>
    </row>
    <row r="786" ht="15.75" customHeight="1">
      <c r="H786" s="157"/>
      <c r="I786" s="157"/>
      <c r="J786" s="157"/>
    </row>
    <row r="787" ht="15.75" customHeight="1">
      <c r="H787" s="157"/>
      <c r="I787" s="157"/>
      <c r="J787" s="157"/>
    </row>
    <row r="788" ht="15.75" customHeight="1">
      <c r="H788" s="157"/>
      <c r="I788" s="157"/>
      <c r="J788" s="157"/>
    </row>
    <row r="789" ht="15.75" customHeight="1">
      <c r="H789" s="157"/>
      <c r="I789" s="157"/>
      <c r="J789" s="157"/>
    </row>
    <row r="790" ht="15.75" customHeight="1">
      <c r="H790" s="157"/>
      <c r="I790" s="157"/>
      <c r="J790" s="157"/>
    </row>
    <row r="791" ht="15.75" customHeight="1">
      <c r="H791" s="157"/>
      <c r="I791" s="157"/>
      <c r="J791" s="157"/>
    </row>
    <row r="792" ht="15.75" customHeight="1">
      <c r="H792" s="157"/>
      <c r="I792" s="157"/>
      <c r="J792" s="157"/>
    </row>
    <row r="793" ht="15.75" customHeight="1">
      <c r="H793" s="157"/>
      <c r="I793" s="157"/>
      <c r="J793" s="157"/>
    </row>
    <row r="794" ht="15.75" customHeight="1">
      <c r="H794" s="157"/>
      <c r="I794" s="157"/>
      <c r="J794" s="157"/>
    </row>
    <row r="795" ht="15.75" customHeight="1">
      <c r="H795" s="157"/>
      <c r="I795" s="157"/>
      <c r="J795" s="157"/>
    </row>
    <row r="796" ht="15.75" customHeight="1">
      <c r="H796" s="157"/>
      <c r="I796" s="157"/>
      <c r="J796" s="157"/>
    </row>
    <row r="797" ht="15.75" customHeight="1">
      <c r="H797" s="157"/>
      <c r="I797" s="157"/>
      <c r="J797" s="157"/>
    </row>
    <row r="798" ht="15.75" customHeight="1">
      <c r="H798" s="157"/>
      <c r="I798" s="157"/>
      <c r="J798" s="157"/>
    </row>
    <row r="799" ht="15.75" customHeight="1">
      <c r="H799" s="157"/>
      <c r="I799" s="157"/>
      <c r="J799" s="157"/>
    </row>
    <row r="800" ht="15.75" customHeight="1">
      <c r="H800" s="157"/>
      <c r="I800" s="157"/>
      <c r="J800" s="157"/>
    </row>
    <row r="801" ht="15.75" customHeight="1">
      <c r="H801" s="157"/>
      <c r="I801" s="157"/>
      <c r="J801" s="157"/>
    </row>
    <row r="802" ht="15.75" customHeight="1">
      <c r="H802" s="157"/>
      <c r="I802" s="157"/>
      <c r="J802" s="157"/>
    </row>
    <row r="803" ht="15.75" customHeight="1">
      <c r="H803" s="157"/>
      <c r="I803" s="157"/>
      <c r="J803" s="157"/>
    </row>
    <row r="804" ht="15.75" customHeight="1">
      <c r="H804" s="157"/>
      <c r="I804" s="157"/>
      <c r="J804" s="157"/>
    </row>
    <row r="805" ht="15.75" customHeight="1">
      <c r="H805" s="157"/>
      <c r="I805" s="157"/>
      <c r="J805" s="157"/>
    </row>
    <row r="806" ht="15.75" customHeight="1">
      <c r="H806" s="157"/>
      <c r="I806" s="157"/>
      <c r="J806" s="157"/>
    </row>
    <row r="807" ht="15.75" customHeight="1">
      <c r="H807" s="157"/>
      <c r="I807" s="157"/>
      <c r="J807" s="157"/>
    </row>
    <row r="808" ht="15.75" customHeight="1">
      <c r="H808" s="157"/>
      <c r="I808" s="157"/>
      <c r="J808" s="157"/>
    </row>
    <row r="809" ht="15.75" customHeight="1">
      <c r="H809" s="157"/>
      <c r="I809" s="157"/>
      <c r="J809" s="157"/>
    </row>
    <row r="810" ht="15.75" customHeight="1">
      <c r="H810" s="157"/>
      <c r="I810" s="157"/>
      <c r="J810" s="157"/>
    </row>
    <row r="811" ht="15.75" customHeight="1">
      <c r="H811" s="157"/>
      <c r="I811" s="157"/>
      <c r="J811" s="157"/>
    </row>
    <row r="812" ht="15.75" customHeight="1">
      <c r="H812" s="157"/>
      <c r="I812" s="157"/>
      <c r="J812" s="157"/>
    </row>
    <row r="813" ht="15.75" customHeight="1">
      <c r="H813" s="157"/>
      <c r="I813" s="157"/>
      <c r="J813" s="157"/>
    </row>
    <row r="814" ht="15.75" customHeight="1">
      <c r="H814" s="157"/>
      <c r="I814" s="157"/>
      <c r="J814" s="157"/>
    </row>
    <row r="815" ht="15.75" customHeight="1">
      <c r="H815" s="157"/>
      <c r="I815" s="157"/>
      <c r="J815" s="157"/>
    </row>
    <row r="816" ht="15.75" customHeight="1">
      <c r="H816" s="157"/>
      <c r="I816" s="157"/>
      <c r="J816" s="157"/>
    </row>
    <row r="817" ht="15.75" customHeight="1">
      <c r="H817" s="157"/>
      <c r="I817" s="157"/>
      <c r="J817" s="157"/>
    </row>
    <row r="818" ht="15.75" customHeight="1">
      <c r="H818" s="157"/>
      <c r="I818" s="157"/>
      <c r="J818" s="157"/>
    </row>
    <row r="819" ht="15.75" customHeight="1">
      <c r="H819" s="157"/>
      <c r="I819" s="157"/>
      <c r="J819" s="157"/>
    </row>
    <row r="820" ht="15.75" customHeight="1">
      <c r="H820" s="157"/>
      <c r="I820" s="157"/>
      <c r="J820" s="157"/>
    </row>
    <row r="821" ht="15.75" customHeight="1">
      <c r="H821" s="157"/>
      <c r="I821" s="157"/>
      <c r="J821" s="157"/>
    </row>
    <row r="822" ht="15.75" customHeight="1">
      <c r="H822" s="157"/>
      <c r="I822" s="157"/>
      <c r="J822" s="157"/>
    </row>
    <row r="823" ht="15.75" customHeight="1">
      <c r="H823" s="157"/>
      <c r="I823" s="157"/>
      <c r="J823" s="157"/>
    </row>
    <row r="824" ht="15.75" customHeight="1">
      <c r="H824" s="157"/>
      <c r="I824" s="157"/>
      <c r="J824" s="157"/>
    </row>
    <row r="825" ht="15.75" customHeight="1">
      <c r="H825" s="157"/>
      <c r="I825" s="157"/>
      <c r="J825" s="157"/>
    </row>
    <row r="826" ht="15.75" customHeight="1">
      <c r="H826" s="157"/>
      <c r="I826" s="157"/>
      <c r="J826" s="157"/>
    </row>
    <row r="827" ht="15.75" customHeight="1">
      <c r="H827" s="157"/>
      <c r="I827" s="157"/>
      <c r="J827" s="157"/>
    </row>
    <row r="828" ht="15.75" customHeight="1">
      <c r="H828" s="157"/>
      <c r="I828" s="157"/>
      <c r="J828" s="157"/>
    </row>
    <row r="829" ht="15.75" customHeight="1">
      <c r="H829" s="157"/>
      <c r="I829" s="157"/>
      <c r="J829" s="157"/>
    </row>
    <row r="830" ht="15.75" customHeight="1">
      <c r="H830" s="157"/>
      <c r="I830" s="157"/>
      <c r="J830" s="157"/>
    </row>
    <row r="831" ht="15.75" customHeight="1">
      <c r="H831" s="157"/>
      <c r="I831" s="157"/>
      <c r="J831" s="157"/>
    </row>
    <row r="832" ht="15.75" customHeight="1">
      <c r="H832" s="157"/>
      <c r="I832" s="157"/>
      <c r="J832" s="157"/>
    </row>
    <row r="833" ht="15.75" customHeight="1">
      <c r="H833" s="157"/>
      <c r="I833" s="157"/>
      <c r="J833" s="157"/>
    </row>
    <row r="834" ht="15.75" customHeight="1">
      <c r="H834" s="157"/>
      <c r="I834" s="157"/>
      <c r="J834" s="157"/>
    </row>
    <row r="835" ht="15.75" customHeight="1">
      <c r="H835" s="157"/>
      <c r="I835" s="157"/>
      <c r="J835" s="157"/>
    </row>
    <row r="836" ht="15.75" customHeight="1">
      <c r="H836" s="157"/>
      <c r="I836" s="157"/>
      <c r="J836" s="157"/>
    </row>
    <row r="837" ht="15.75" customHeight="1">
      <c r="H837" s="157"/>
      <c r="I837" s="157"/>
      <c r="J837" s="157"/>
    </row>
    <row r="838" ht="15.75" customHeight="1">
      <c r="H838" s="157"/>
      <c r="I838" s="157"/>
      <c r="J838" s="157"/>
    </row>
    <row r="839" ht="15.75" customHeight="1">
      <c r="H839" s="157"/>
      <c r="I839" s="157"/>
      <c r="J839" s="157"/>
    </row>
    <row r="840" ht="15.75" customHeight="1">
      <c r="H840" s="157"/>
      <c r="I840" s="157"/>
      <c r="J840" s="157"/>
    </row>
    <row r="841" ht="15.75" customHeight="1">
      <c r="H841" s="157"/>
      <c r="I841" s="157"/>
      <c r="J841" s="157"/>
    </row>
    <row r="842" ht="15.75" customHeight="1">
      <c r="H842" s="157"/>
      <c r="I842" s="157"/>
      <c r="J842" s="157"/>
    </row>
    <row r="843" ht="15.75" customHeight="1">
      <c r="H843" s="157"/>
      <c r="I843" s="157"/>
      <c r="J843" s="157"/>
    </row>
    <row r="844" ht="15.75" customHeight="1">
      <c r="H844" s="157"/>
      <c r="I844" s="157"/>
      <c r="J844" s="157"/>
    </row>
    <row r="845" ht="15.75" customHeight="1">
      <c r="H845" s="157"/>
      <c r="I845" s="157"/>
      <c r="J845" s="157"/>
    </row>
    <row r="846" ht="15.75" customHeight="1">
      <c r="H846" s="157"/>
      <c r="I846" s="157"/>
      <c r="J846" s="157"/>
    </row>
    <row r="847" ht="15.75" customHeight="1">
      <c r="H847" s="157"/>
      <c r="I847" s="157"/>
      <c r="J847" s="157"/>
    </row>
    <row r="848" ht="15.75" customHeight="1">
      <c r="H848" s="157"/>
      <c r="I848" s="157"/>
      <c r="J848" s="157"/>
    </row>
    <row r="849" ht="15.75" customHeight="1">
      <c r="H849" s="157"/>
      <c r="I849" s="157"/>
      <c r="J849" s="157"/>
    </row>
    <row r="850" ht="15.75" customHeight="1">
      <c r="H850" s="157"/>
      <c r="I850" s="157"/>
      <c r="J850" s="157"/>
    </row>
    <row r="851" ht="15.75" customHeight="1">
      <c r="H851" s="157"/>
      <c r="I851" s="157"/>
      <c r="J851" s="157"/>
    </row>
    <row r="852" ht="15.75" customHeight="1">
      <c r="H852" s="157"/>
      <c r="I852" s="157"/>
      <c r="J852" s="157"/>
    </row>
    <row r="853" ht="15.75" customHeight="1">
      <c r="H853" s="157"/>
      <c r="I853" s="157"/>
      <c r="J853" s="157"/>
    </row>
    <row r="854" ht="15.75" customHeight="1">
      <c r="H854" s="157"/>
      <c r="I854" s="157"/>
      <c r="J854" s="157"/>
    </row>
    <row r="855" ht="15.75" customHeight="1">
      <c r="H855" s="157"/>
      <c r="I855" s="157"/>
      <c r="J855" s="157"/>
    </row>
    <row r="856" ht="15.75" customHeight="1">
      <c r="H856" s="157"/>
      <c r="I856" s="157"/>
      <c r="J856" s="157"/>
    </row>
    <row r="857" ht="15.75" customHeight="1">
      <c r="H857" s="157"/>
      <c r="I857" s="157"/>
      <c r="J857" s="157"/>
    </row>
    <row r="858" ht="15.75" customHeight="1">
      <c r="H858" s="157"/>
      <c r="I858" s="157"/>
      <c r="J858" s="157"/>
    </row>
    <row r="859" ht="15.75" customHeight="1">
      <c r="H859" s="157"/>
      <c r="I859" s="157"/>
      <c r="J859" s="157"/>
    </row>
    <row r="860" ht="15.75" customHeight="1">
      <c r="H860" s="157"/>
      <c r="I860" s="157"/>
      <c r="J860" s="157"/>
    </row>
    <row r="861" ht="15.75" customHeight="1">
      <c r="H861" s="157"/>
      <c r="I861" s="157"/>
      <c r="J861" s="157"/>
    </row>
    <row r="862" ht="15.75" customHeight="1">
      <c r="H862" s="157"/>
      <c r="I862" s="157"/>
      <c r="J862" s="157"/>
    </row>
    <row r="863" ht="15.75" customHeight="1">
      <c r="H863" s="157"/>
      <c r="I863" s="157"/>
      <c r="J863" s="157"/>
    </row>
    <row r="864" ht="15.75" customHeight="1">
      <c r="H864" s="157"/>
      <c r="I864" s="157"/>
      <c r="J864" s="157"/>
    </row>
    <row r="865" ht="15.75" customHeight="1">
      <c r="H865" s="157"/>
      <c r="I865" s="157"/>
      <c r="J865" s="157"/>
    </row>
    <row r="866" ht="15.75" customHeight="1">
      <c r="H866" s="157"/>
      <c r="I866" s="157"/>
      <c r="J866" s="157"/>
    </row>
    <row r="867" ht="15.75" customHeight="1">
      <c r="H867" s="157"/>
      <c r="I867" s="157"/>
      <c r="J867" s="157"/>
    </row>
    <row r="868" ht="15.75" customHeight="1">
      <c r="H868" s="157"/>
      <c r="I868" s="157"/>
      <c r="J868" s="157"/>
    </row>
    <row r="869" ht="15.75" customHeight="1">
      <c r="H869" s="157"/>
      <c r="I869" s="157"/>
      <c r="J869" s="157"/>
    </row>
    <row r="870" ht="15.75" customHeight="1">
      <c r="H870" s="157"/>
      <c r="I870" s="157"/>
      <c r="J870" s="157"/>
    </row>
    <row r="871" ht="15.75" customHeight="1">
      <c r="H871" s="157"/>
      <c r="I871" s="157"/>
      <c r="J871" s="157"/>
    </row>
    <row r="872" ht="15.75" customHeight="1">
      <c r="H872" s="157"/>
      <c r="I872" s="157"/>
      <c r="J872" s="157"/>
    </row>
    <row r="873" ht="15.75" customHeight="1">
      <c r="H873" s="157"/>
      <c r="I873" s="157"/>
      <c r="J873" s="157"/>
    </row>
    <row r="874" ht="15.75" customHeight="1">
      <c r="H874" s="157"/>
      <c r="I874" s="157"/>
      <c r="J874" s="157"/>
    </row>
    <row r="875" ht="15.75" customHeight="1">
      <c r="H875" s="157"/>
      <c r="I875" s="157"/>
      <c r="J875" s="157"/>
    </row>
    <row r="876" ht="15.75" customHeight="1">
      <c r="H876" s="157"/>
      <c r="I876" s="157"/>
      <c r="J876" s="157"/>
    </row>
    <row r="877" ht="15.75" customHeight="1">
      <c r="H877" s="157"/>
      <c r="I877" s="157"/>
      <c r="J877" s="157"/>
    </row>
    <row r="878" ht="15.75" customHeight="1">
      <c r="H878" s="157"/>
      <c r="I878" s="157"/>
      <c r="J878" s="157"/>
    </row>
    <row r="879" ht="15.75" customHeight="1">
      <c r="H879" s="157"/>
      <c r="I879" s="157"/>
      <c r="J879" s="157"/>
    </row>
    <row r="880" ht="15.75" customHeight="1">
      <c r="H880" s="157"/>
      <c r="I880" s="157"/>
      <c r="J880" s="157"/>
    </row>
    <row r="881" ht="15.75" customHeight="1">
      <c r="H881" s="157"/>
      <c r="I881" s="157"/>
      <c r="J881" s="157"/>
    </row>
    <row r="882" ht="15.75" customHeight="1">
      <c r="H882" s="157"/>
      <c r="I882" s="157"/>
      <c r="J882" s="157"/>
    </row>
    <row r="883" ht="15.75" customHeight="1">
      <c r="H883" s="157"/>
      <c r="I883" s="157"/>
      <c r="J883" s="157"/>
    </row>
    <row r="884" ht="15.75" customHeight="1">
      <c r="H884" s="157"/>
      <c r="I884" s="157"/>
      <c r="J884" s="157"/>
    </row>
    <row r="885" ht="15.75" customHeight="1">
      <c r="H885" s="157"/>
      <c r="I885" s="157"/>
      <c r="J885" s="157"/>
    </row>
    <row r="886" ht="15.75" customHeight="1">
      <c r="H886" s="157"/>
      <c r="I886" s="157"/>
      <c r="J886" s="157"/>
    </row>
    <row r="887" ht="15.75" customHeight="1">
      <c r="H887" s="157"/>
      <c r="I887" s="157"/>
      <c r="J887" s="157"/>
    </row>
    <row r="888" ht="15.75" customHeight="1">
      <c r="H888" s="157"/>
      <c r="I888" s="157"/>
      <c r="J888" s="157"/>
    </row>
    <row r="889" ht="15.75" customHeight="1">
      <c r="H889" s="157"/>
      <c r="I889" s="157"/>
      <c r="J889" s="157"/>
    </row>
    <row r="890" ht="15.75" customHeight="1">
      <c r="H890" s="157"/>
      <c r="I890" s="157"/>
      <c r="J890" s="157"/>
    </row>
    <row r="891" ht="15.75" customHeight="1">
      <c r="H891" s="157"/>
      <c r="I891" s="157"/>
      <c r="J891" s="157"/>
    </row>
    <row r="892" ht="15.75" customHeight="1">
      <c r="H892" s="157"/>
      <c r="I892" s="157"/>
      <c r="J892" s="157"/>
    </row>
    <row r="893" ht="15.75" customHeight="1">
      <c r="H893" s="157"/>
      <c r="I893" s="157"/>
      <c r="J893" s="157"/>
    </row>
    <row r="894" ht="15.75" customHeight="1">
      <c r="H894" s="157"/>
      <c r="I894" s="157"/>
      <c r="J894" s="157"/>
    </row>
    <row r="895" ht="15.75" customHeight="1">
      <c r="H895" s="157"/>
      <c r="I895" s="157"/>
      <c r="J895" s="157"/>
    </row>
    <row r="896" ht="15.75" customHeight="1">
      <c r="H896" s="157"/>
      <c r="I896" s="157"/>
      <c r="J896" s="157"/>
    </row>
    <row r="897" ht="15.75" customHeight="1">
      <c r="H897" s="157"/>
      <c r="I897" s="157"/>
      <c r="J897" s="157"/>
    </row>
    <row r="898" ht="15.75" customHeight="1">
      <c r="H898" s="157"/>
      <c r="I898" s="157"/>
      <c r="J898" s="157"/>
    </row>
    <row r="899" ht="15.75" customHeight="1">
      <c r="H899" s="157"/>
      <c r="I899" s="157"/>
      <c r="J899" s="157"/>
    </row>
    <row r="900" ht="15.75" customHeight="1">
      <c r="H900" s="157"/>
      <c r="I900" s="157"/>
      <c r="J900" s="157"/>
    </row>
    <row r="901" ht="15.75" customHeight="1">
      <c r="H901" s="157"/>
      <c r="I901" s="157"/>
      <c r="J901" s="157"/>
    </row>
    <row r="902" ht="15.75" customHeight="1">
      <c r="H902" s="157"/>
      <c r="I902" s="157"/>
      <c r="J902" s="157"/>
    </row>
    <row r="903" ht="15.75" customHeight="1">
      <c r="H903" s="157"/>
      <c r="I903" s="157"/>
      <c r="J903" s="157"/>
    </row>
    <row r="904" ht="15.75" customHeight="1">
      <c r="H904" s="157"/>
      <c r="I904" s="157"/>
      <c r="J904" s="157"/>
    </row>
    <row r="905" ht="15.75" customHeight="1">
      <c r="H905" s="157"/>
      <c r="I905" s="157"/>
      <c r="J905" s="157"/>
    </row>
    <row r="906" ht="15.75" customHeight="1">
      <c r="H906" s="157"/>
      <c r="I906" s="157"/>
      <c r="J906" s="157"/>
    </row>
    <row r="907" ht="15.75" customHeight="1">
      <c r="H907" s="157"/>
      <c r="I907" s="157"/>
      <c r="J907" s="157"/>
    </row>
    <row r="908" ht="15.75" customHeight="1">
      <c r="H908" s="157"/>
      <c r="I908" s="157"/>
      <c r="J908" s="157"/>
    </row>
    <row r="909" ht="15.75" customHeight="1">
      <c r="H909" s="157"/>
      <c r="I909" s="157"/>
      <c r="J909" s="157"/>
    </row>
    <row r="910" ht="15.75" customHeight="1">
      <c r="H910" s="157"/>
      <c r="I910" s="157"/>
      <c r="J910" s="157"/>
    </row>
    <row r="911" ht="15.75" customHeight="1">
      <c r="H911" s="157"/>
      <c r="I911" s="157"/>
      <c r="J911" s="157"/>
    </row>
    <row r="912" ht="15.75" customHeight="1">
      <c r="H912" s="157"/>
      <c r="I912" s="157"/>
      <c r="J912" s="157"/>
    </row>
    <row r="913" ht="15.75" customHeight="1">
      <c r="H913" s="157"/>
      <c r="I913" s="157"/>
      <c r="J913" s="157"/>
    </row>
    <row r="914" ht="15.75" customHeight="1">
      <c r="H914" s="157"/>
      <c r="I914" s="157"/>
      <c r="J914" s="157"/>
    </row>
    <row r="915" ht="15.75" customHeight="1">
      <c r="H915" s="157"/>
      <c r="I915" s="157"/>
      <c r="J915" s="157"/>
    </row>
    <row r="916" ht="15.75" customHeight="1">
      <c r="H916" s="157"/>
      <c r="I916" s="157"/>
      <c r="J916" s="157"/>
    </row>
    <row r="917" ht="15.75" customHeight="1">
      <c r="H917" s="157"/>
      <c r="I917" s="157"/>
      <c r="J917" s="157"/>
    </row>
    <row r="918" ht="15.75" customHeight="1">
      <c r="H918" s="157"/>
      <c r="I918" s="157"/>
      <c r="J918" s="157"/>
    </row>
    <row r="919" ht="15.75" customHeight="1">
      <c r="H919" s="157"/>
      <c r="I919" s="157"/>
      <c r="J919" s="157"/>
    </row>
    <row r="920" ht="15.75" customHeight="1">
      <c r="H920" s="157"/>
      <c r="I920" s="157"/>
      <c r="J920" s="157"/>
    </row>
    <row r="921" ht="15.75" customHeight="1">
      <c r="H921" s="157"/>
      <c r="I921" s="157"/>
      <c r="J921" s="157"/>
    </row>
    <row r="922" ht="15.75" customHeight="1">
      <c r="H922" s="157"/>
      <c r="I922" s="157"/>
      <c r="J922" s="157"/>
    </row>
    <row r="923" ht="15.75" customHeight="1">
      <c r="H923" s="157"/>
      <c r="I923" s="157"/>
      <c r="J923" s="157"/>
    </row>
    <row r="924" ht="15.75" customHeight="1">
      <c r="H924" s="157"/>
      <c r="I924" s="157"/>
      <c r="J924" s="157"/>
    </row>
    <row r="925" ht="15.75" customHeight="1">
      <c r="H925" s="157"/>
      <c r="I925" s="157"/>
      <c r="J925" s="157"/>
    </row>
    <row r="926" ht="15.75" customHeight="1">
      <c r="H926" s="157"/>
      <c r="I926" s="157"/>
      <c r="J926" s="157"/>
    </row>
    <row r="927" ht="15.75" customHeight="1">
      <c r="H927" s="157"/>
      <c r="I927" s="157"/>
      <c r="J927" s="157"/>
    </row>
    <row r="928" ht="15.75" customHeight="1">
      <c r="H928" s="157"/>
      <c r="I928" s="157"/>
      <c r="J928" s="157"/>
    </row>
    <row r="929" ht="15.75" customHeight="1">
      <c r="H929" s="157"/>
      <c r="I929" s="157"/>
      <c r="J929" s="157"/>
    </row>
    <row r="930" ht="15.75" customHeight="1">
      <c r="H930" s="157"/>
      <c r="I930" s="157"/>
      <c r="J930" s="157"/>
    </row>
    <row r="931" ht="15.75" customHeight="1">
      <c r="H931" s="157"/>
      <c r="I931" s="157"/>
      <c r="J931" s="157"/>
    </row>
    <row r="932" ht="15.75" customHeight="1">
      <c r="H932" s="157"/>
      <c r="I932" s="157"/>
      <c r="J932" s="157"/>
    </row>
    <row r="933" ht="15.75" customHeight="1">
      <c r="H933" s="157"/>
      <c r="I933" s="157"/>
      <c r="J933" s="157"/>
    </row>
    <row r="934" ht="15.75" customHeight="1">
      <c r="H934" s="157"/>
      <c r="I934" s="157"/>
      <c r="J934" s="157"/>
    </row>
    <row r="935" ht="15.75" customHeight="1">
      <c r="H935" s="157"/>
      <c r="I935" s="157"/>
      <c r="J935" s="157"/>
    </row>
    <row r="936" ht="15.75" customHeight="1">
      <c r="H936" s="157"/>
      <c r="I936" s="157"/>
      <c r="J936" s="157"/>
    </row>
    <row r="937" ht="15.75" customHeight="1">
      <c r="H937" s="157"/>
      <c r="I937" s="157"/>
      <c r="J937" s="157"/>
    </row>
    <row r="938" ht="15.75" customHeight="1">
      <c r="H938" s="157"/>
      <c r="I938" s="157"/>
      <c r="J938" s="157"/>
    </row>
    <row r="939" ht="15.75" customHeight="1">
      <c r="H939" s="157"/>
      <c r="I939" s="157"/>
      <c r="J939" s="157"/>
    </row>
    <row r="940" ht="15.75" customHeight="1">
      <c r="H940" s="157"/>
      <c r="I940" s="157"/>
      <c r="J940" s="157"/>
    </row>
    <row r="941" ht="15.75" customHeight="1">
      <c r="H941" s="157"/>
      <c r="I941" s="157"/>
      <c r="J941" s="157"/>
    </row>
    <row r="942" ht="15.75" customHeight="1">
      <c r="H942" s="157"/>
      <c r="I942" s="157"/>
      <c r="J942" s="157"/>
    </row>
    <row r="943" ht="15.75" customHeight="1">
      <c r="H943" s="157"/>
      <c r="I943" s="157"/>
      <c r="J943" s="157"/>
    </row>
    <row r="944" ht="15.75" customHeight="1">
      <c r="H944" s="157"/>
      <c r="I944" s="157"/>
      <c r="J944" s="157"/>
    </row>
    <row r="945" ht="15.75" customHeight="1">
      <c r="H945" s="157"/>
      <c r="I945" s="157"/>
      <c r="J945" s="157"/>
    </row>
    <row r="946" ht="15.75" customHeight="1">
      <c r="H946" s="157"/>
      <c r="I946" s="157"/>
      <c r="J946" s="157"/>
    </row>
    <row r="947" ht="15.75" customHeight="1">
      <c r="H947" s="157"/>
      <c r="I947" s="157"/>
      <c r="J947" s="157"/>
    </row>
    <row r="948" ht="15.75" customHeight="1">
      <c r="H948" s="157"/>
      <c r="I948" s="157"/>
      <c r="J948" s="157"/>
    </row>
    <row r="949" ht="15.75" customHeight="1">
      <c r="H949" s="157"/>
      <c r="I949" s="157"/>
      <c r="J949" s="157"/>
    </row>
    <row r="950" ht="15.75" customHeight="1">
      <c r="H950" s="157"/>
      <c r="I950" s="157"/>
      <c r="J950" s="157"/>
    </row>
    <row r="951" ht="15.75" customHeight="1">
      <c r="H951" s="157"/>
      <c r="I951" s="157"/>
      <c r="J951" s="157"/>
    </row>
    <row r="952" ht="15.75" customHeight="1">
      <c r="H952" s="157"/>
      <c r="I952" s="157"/>
      <c r="J952" s="157"/>
    </row>
    <row r="953" ht="15.75" customHeight="1">
      <c r="H953" s="157"/>
      <c r="I953" s="157"/>
      <c r="J953" s="157"/>
    </row>
    <row r="954" ht="15.75" customHeight="1">
      <c r="H954" s="157"/>
      <c r="I954" s="157"/>
      <c r="J954" s="157"/>
    </row>
    <row r="955" ht="15.75" customHeight="1">
      <c r="H955" s="157"/>
      <c r="I955" s="157"/>
      <c r="J955" s="157"/>
    </row>
    <row r="956" ht="15.75" customHeight="1">
      <c r="H956" s="157"/>
      <c r="I956" s="157"/>
      <c r="J956" s="157"/>
    </row>
    <row r="957" ht="15.75" customHeight="1">
      <c r="H957" s="157"/>
      <c r="I957" s="157"/>
      <c r="J957" s="157"/>
    </row>
    <row r="958" ht="15.75" customHeight="1">
      <c r="H958" s="157"/>
      <c r="I958" s="157"/>
      <c r="J958" s="157"/>
    </row>
    <row r="959" ht="15.75" customHeight="1">
      <c r="H959" s="157"/>
      <c r="I959" s="157"/>
      <c r="J959" s="157"/>
    </row>
    <row r="960" ht="15.75" customHeight="1">
      <c r="H960" s="157"/>
      <c r="I960" s="157"/>
      <c r="J960" s="157"/>
    </row>
    <row r="961" ht="15.75" customHeight="1">
      <c r="H961" s="157"/>
      <c r="I961" s="157"/>
      <c r="J961" s="157"/>
    </row>
    <row r="962" ht="15.75" customHeight="1">
      <c r="H962" s="157"/>
      <c r="I962" s="157"/>
      <c r="J962" s="157"/>
    </row>
    <row r="963" ht="15.75" customHeight="1">
      <c r="H963" s="157"/>
      <c r="I963" s="157"/>
      <c r="J963" s="157"/>
    </row>
    <row r="964" ht="15.75" customHeight="1">
      <c r="H964" s="157"/>
      <c r="I964" s="157"/>
      <c r="J964" s="157"/>
    </row>
    <row r="965" ht="15.75" customHeight="1">
      <c r="H965" s="157"/>
      <c r="I965" s="157"/>
      <c r="J965" s="157"/>
    </row>
    <row r="966" ht="15.75" customHeight="1">
      <c r="H966" s="157"/>
      <c r="I966" s="157"/>
      <c r="J966" s="157"/>
    </row>
    <row r="967" ht="15.75" customHeight="1">
      <c r="H967" s="157"/>
      <c r="I967" s="157"/>
      <c r="J967" s="157"/>
    </row>
    <row r="968" ht="15.75" customHeight="1">
      <c r="H968" s="157"/>
      <c r="I968" s="157"/>
      <c r="J968" s="157"/>
    </row>
    <row r="969" ht="15.75" customHeight="1">
      <c r="H969" s="157"/>
      <c r="I969" s="157"/>
      <c r="J969" s="157"/>
    </row>
    <row r="970" ht="15.75" customHeight="1">
      <c r="H970" s="157"/>
      <c r="I970" s="157"/>
      <c r="J970" s="157"/>
    </row>
    <row r="971" ht="15.75" customHeight="1">
      <c r="H971" s="157"/>
      <c r="I971" s="157"/>
      <c r="J971" s="157"/>
    </row>
    <row r="972" ht="15.75" customHeight="1">
      <c r="H972" s="157"/>
      <c r="I972" s="157"/>
      <c r="J972" s="157"/>
    </row>
    <row r="973" ht="15.75" customHeight="1">
      <c r="H973" s="157"/>
      <c r="I973" s="157"/>
      <c r="J973" s="157"/>
    </row>
    <row r="974" ht="15.75" customHeight="1">
      <c r="H974" s="157"/>
      <c r="I974" s="157"/>
      <c r="J974" s="157"/>
    </row>
    <row r="975" ht="15.75" customHeight="1">
      <c r="H975" s="157"/>
      <c r="I975" s="157"/>
      <c r="J975" s="157"/>
    </row>
    <row r="976" ht="15.75" customHeight="1">
      <c r="H976" s="157"/>
      <c r="I976" s="157"/>
      <c r="J976" s="157"/>
    </row>
    <row r="977" ht="15.75" customHeight="1">
      <c r="H977" s="157"/>
      <c r="I977" s="157"/>
      <c r="J977" s="157"/>
    </row>
    <row r="978" ht="15.75" customHeight="1">
      <c r="H978" s="157"/>
      <c r="I978" s="157"/>
      <c r="J978" s="157"/>
    </row>
    <row r="979" ht="15.75" customHeight="1">
      <c r="H979" s="157"/>
      <c r="I979" s="157"/>
      <c r="J979" s="157"/>
    </row>
    <row r="980" ht="15.75" customHeight="1">
      <c r="H980" s="157"/>
      <c r="I980" s="157"/>
      <c r="J980" s="157"/>
    </row>
    <row r="981" ht="15.75" customHeight="1">
      <c r="H981" s="157"/>
      <c r="I981" s="157"/>
      <c r="J981" s="157"/>
    </row>
    <row r="982" ht="15.75" customHeight="1">
      <c r="H982" s="157"/>
      <c r="I982" s="157"/>
      <c r="J982" s="157"/>
    </row>
    <row r="983" ht="15.75" customHeight="1">
      <c r="H983" s="157"/>
      <c r="I983" s="157"/>
      <c r="J983" s="157"/>
    </row>
    <row r="984" ht="15.75" customHeight="1">
      <c r="H984" s="157"/>
      <c r="I984" s="157"/>
      <c r="J984" s="157"/>
    </row>
    <row r="985" ht="15.75" customHeight="1">
      <c r="H985" s="157"/>
      <c r="I985" s="157"/>
      <c r="J985" s="157"/>
    </row>
    <row r="986" ht="15.75" customHeight="1">
      <c r="H986" s="157"/>
      <c r="I986" s="157"/>
      <c r="J986" s="157"/>
    </row>
    <row r="987" ht="15.75" customHeight="1">
      <c r="H987" s="157"/>
      <c r="I987" s="157"/>
      <c r="J987" s="157"/>
    </row>
    <row r="988" ht="15.75" customHeight="1">
      <c r="H988" s="157"/>
      <c r="I988" s="157"/>
      <c r="J988" s="157"/>
    </row>
    <row r="989" ht="15.75" customHeight="1">
      <c r="H989" s="157"/>
      <c r="I989" s="157"/>
      <c r="J989" s="157"/>
    </row>
    <row r="990" ht="15.75" customHeight="1">
      <c r="H990" s="157"/>
      <c r="I990" s="157"/>
      <c r="J990" s="157"/>
    </row>
    <row r="991" ht="15.75" customHeight="1">
      <c r="H991" s="157"/>
      <c r="I991" s="157"/>
      <c r="J991" s="157"/>
    </row>
    <row r="992" ht="15.75" customHeight="1">
      <c r="H992" s="157"/>
      <c r="I992" s="157"/>
      <c r="J992" s="157"/>
    </row>
    <row r="993" ht="15.75" customHeight="1">
      <c r="H993" s="157"/>
      <c r="I993" s="157"/>
      <c r="J993" s="157"/>
    </row>
    <row r="994" ht="15.75" customHeight="1">
      <c r="H994" s="157"/>
      <c r="I994" s="157"/>
      <c r="J994" s="157"/>
    </row>
    <row r="995" ht="15.75" customHeight="1">
      <c r="H995" s="157"/>
      <c r="I995" s="157"/>
      <c r="J995" s="157"/>
    </row>
    <row r="996" ht="15.75" customHeight="1">
      <c r="H996" s="157"/>
      <c r="I996" s="157"/>
      <c r="J996" s="157"/>
    </row>
    <row r="997" ht="15.75" customHeight="1">
      <c r="H997" s="157"/>
      <c r="I997" s="157"/>
      <c r="J997" s="157"/>
    </row>
    <row r="998" ht="15.75" customHeight="1">
      <c r="H998" s="157"/>
      <c r="I998" s="157"/>
      <c r="J998" s="157"/>
    </row>
    <row r="999" ht="15.75" customHeight="1">
      <c r="H999" s="157"/>
      <c r="I999" s="157"/>
      <c r="J999" s="157"/>
    </row>
    <row r="1000" ht="15.75" customHeight="1">
      <c r="H1000" s="157"/>
      <c r="I1000" s="157"/>
      <c r="J1000" s="157"/>
    </row>
  </sheetData>
  <dataValidations>
    <dataValidation type="list" allowBlank="1" showErrorMessage="1" sqref="D3:D4 D6:D7 D9:D10">
      <formula1>$B$23:$B$53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2.29"/>
    <col customWidth="1" min="3" max="3" width="5.0"/>
    <col customWidth="1" min="4" max="4" width="16.29"/>
    <col customWidth="1" min="5" max="5" width="9.43"/>
    <col customWidth="1" min="6" max="6" width="18.0"/>
    <col customWidth="1" min="7" max="7" width="34.71"/>
    <col customWidth="1" min="8" max="8" width="17.29"/>
    <col customWidth="1" min="9" max="9" width="8.71"/>
    <col customWidth="1" min="10" max="10" width="30.71"/>
    <col customWidth="1" min="11" max="11" width="25.0"/>
    <col customWidth="1" min="12" max="12" width="23.29"/>
    <col customWidth="1" min="13" max="13" width="5.86"/>
    <col customWidth="1" min="14" max="14" width="5.71"/>
    <col customWidth="1" min="15" max="15" width="6.0"/>
    <col customWidth="1" min="16" max="16" width="6.43"/>
    <col customWidth="1" min="17" max="26" width="8.71"/>
  </cols>
  <sheetData>
    <row r="1">
      <c r="A1" s="5" t="s">
        <v>12</v>
      </c>
      <c r="B1" s="5" t="str">
        <f>'plate import'!A1</f>
        <v>sample plaat</v>
      </c>
      <c r="C1" s="5" t="str">
        <f>'plate import'!B1</f>
        <v>pos</v>
      </c>
      <c r="D1" s="5" t="str">
        <f>'plate import'!C1</f>
        <v>extract pos</v>
      </c>
      <c r="E1" s="5" t="str">
        <f>'plate import'!D1</f>
        <v>extract ID</v>
      </c>
      <c r="F1" s="5" t="str">
        <f>'plate import'!E1</f>
        <v>registr.code</v>
      </c>
      <c r="G1" s="5" t="str">
        <f>'plate import'!F1</f>
        <v>taxon</v>
      </c>
      <c r="H1" s="5" t="str">
        <f>'plate import'!G1</f>
        <v>extractiemethode</v>
      </c>
    </row>
    <row r="2">
      <c r="A2" s="5" t="str">
        <f t="shared" ref="A2:A10" si="1">CONCATENATE(LEFT(C2,1),RIGHT(C2,1))</f>
        <v>A1</v>
      </c>
      <c r="B2" s="5" t="str">
        <f>'plate import'!A2</f>
        <v>17021-555-01</v>
      </c>
      <c r="C2" s="5" t="str">
        <f>'plate import'!B2</f>
        <v>A-01</v>
      </c>
      <c r="D2" s="5" t="str">
        <f>'plate import'!C2</f>
        <v>NCBN000958-A01</v>
      </c>
      <c r="E2" s="5">
        <f>'plate import'!D2</f>
        <v>4012518697</v>
      </c>
      <c r="F2" s="5" t="str">
        <f>'plate import'!E2</f>
        <v>RMNH.INS.24882</v>
      </c>
      <c r="G2" s="5" t="str">
        <f>'plate import'!F2</f>
        <v>Zimmermannia liebwerdella</v>
      </c>
      <c r="H2" s="5" t="str">
        <f>'plate import'!G2</f>
        <v>sub-sample</v>
      </c>
      <c r="J2" s="5" t="str">
        <f>CONCATENATE("e",E2,"_",O2,"_",P2,"_",'PCR printschema'!$E$2,"_",'PCR printschema'!$J$2)</f>
        <v>e4012518697_Zim_lie_NI146_CO1</v>
      </c>
      <c r="K2" s="5" t="str">
        <f t="shared" ref="K2:K97" si="2">(SUBSTITUTE(SUBSTITUTE(SUBSTITUTE(SUBSTITUTE(SUBSTITUTE(SUBSTITUTE(SUBSTITUTE(SUBSTITUTE(G2,")",""),"(",""),"ssp"," ")," cf "," "),"."," "),","," "),"_"," "),"-"," "))</f>
        <v>Zimmermannia liebwerdella</v>
      </c>
      <c r="L2" s="5" t="str">
        <f t="shared" ref="L2:L97" si="3">SUBSTITUTE(SUBSTITUTE(SUBSTITUTE(SUBSTITUTE(SUBSTITUTE(K2,"  "," "),"/"," "),"  "," "),"?",""),"  "," ")</f>
        <v>Zimmermannia liebwerdella</v>
      </c>
      <c r="M2" s="5">
        <f t="shared" ref="M2:M97" si="4">FIND(" ",CONCATENATE(L2," "))</f>
        <v>13</v>
      </c>
      <c r="N2" s="5">
        <f t="shared" ref="N2:N97" si="5">LEN(L2)</f>
        <v>25</v>
      </c>
      <c r="O2" s="5" t="str">
        <f t="shared" ref="O2:O97" si="6">LEFT(SUBSTITUTE(CONCATENATE(IF(M2-N2=1,L2,LEFT(L2,M2-1)),"000")," ",""),3)</f>
        <v>Zim</v>
      </c>
      <c r="P2" s="5" t="str">
        <f t="shared" ref="P2:P97" si="7">LEFT(SUBSTITUTE(CONCATENATE(IF(M2-1=N2,RIGHT(L2,3),MID(L2,M2+1,3)),"000")," ",""),3)</f>
        <v>lie</v>
      </c>
    </row>
    <row r="3">
      <c r="A3" s="5" t="str">
        <f t="shared" si="1"/>
        <v>A2</v>
      </c>
      <c r="B3" s="5" t="str">
        <f>'plate import'!A3</f>
        <v>17021-555-01</v>
      </c>
      <c r="C3" s="5" t="str">
        <f>'plate import'!B3</f>
        <v>A-02</v>
      </c>
      <c r="D3" s="5" t="str">
        <f>'plate import'!C3</f>
        <v>NCBN000958-A02</v>
      </c>
      <c r="E3" s="5">
        <f>'plate import'!D3</f>
        <v>4012518698</v>
      </c>
      <c r="F3" s="5" t="str">
        <f>'plate import'!E3</f>
        <v>MGCL-279696</v>
      </c>
      <c r="G3" s="5" t="str">
        <f>'plate import'!F3</f>
        <v>Stigmella</v>
      </c>
      <c r="H3" s="5" t="str">
        <f>'plate import'!G3</f>
        <v>sub-sample</v>
      </c>
      <c r="J3" s="5" t="str">
        <f>CONCATENATE("e",E3,"_",O3,"_",P3,"_",'PCR printschema'!$E$2,"_",'PCR printschema'!$J$2)</f>
        <v>e4012518698_Sti_lla_NI146_CO1</v>
      </c>
      <c r="K3" s="5" t="str">
        <f t="shared" si="2"/>
        <v>Stigmella</v>
      </c>
      <c r="L3" s="5" t="str">
        <f t="shared" si="3"/>
        <v>Stigmella</v>
      </c>
      <c r="M3" s="5">
        <f t="shared" si="4"/>
        <v>10</v>
      </c>
      <c r="N3" s="5">
        <f t="shared" si="5"/>
        <v>9</v>
      </c>
      <c r="O3" s="5" t="str">
        <f t="shared" si="6"/>
        <v>Sti</v>
      </c>
      <c r="P3" s="5" t="str">
        <f t="shared" si="7"/>
        <v>lla</v>
      </c>
    </row>
    <row r="4">
      <c r="A4" s="5" t="str">
        <f t="shared" si="1"/>
        <v>A3</v>
      </c>
      <c r="B4" s="5" t="str">
        <f>'plate import'!A4</f>
        <v>17021-555-01</v>
      </c>
      <c r="C4" s="5" t="str">
        <f>'plate import'!B4</f>
        <v>A-03</v>
      </c>
      <c r="D4" s="5" t="str">
        <f>'plate import'!C4</f>
        <v>NCBN000958-A03</v>
      </c>
      <c r="E4" s="5">
        <f>'plate import'!D4</f>
        <v>4012518699</v>
      </c>
      <c r="F4" s="5" t="str">
        <f>'plate import'!E4</f>
        <v>RMNH.INS.24883</v>
      </c>
      <c r="G4" s="5" t="str">
        <f>'plate import'!F4</f>
        <v>Stigmella salicis</v>
      </c>
      <c r="H4" s="5" t="str">
        <f>'plate import'!G4</f>
        <v>sub-sample</v>
      </c>
      <c r="J4" s="5" t="str">
        <f>CONCATENATE("e",E4,"_",O4,"_",P4,"_",'PCR printschema'!$E$2,"_",'PCR printschema'!$J$2)</f>
        <v>e4012518699_Sti_sal_NI146_CO1</v>
      </c>
      <c r="K4" s="5" t="str">
        <f t="shared" si="2"/>
        <v>Stigmella salicis</v>
      </c>
      <c r="L4" s="5" t="str">
        <f t="shared" si="3"/>
        <v>Stigmella salicis</v>
      </c>
      <c r="M4" s="5">
        <f t="shared" si="4"/>
        <v>10</v>
      </c>
      <c r="N4" s="5">
        <f t="shared" si="5"/>
        <v>17</v>
      </c>
      <c r="O4" s="5" t="str">
        <f t="shared" si="6"/>
        <v>Sti</v>
      </c>
      <c r="P4" s="5" t="str">
        <f t="shared" si="7"/>
        <v>sal</v>
      </c>
    </row>
    <row r="5">
      <c r="A5" s="5" t="str">
        <f t="shared" si="1"/>
        <v>A4</v>
      </c>
      <c r="B5" s="5" t="str">
        <f>'plate import'!A5</f>
        <v>17021-555-01</v>
      </c>
      <c r="C5" s="5" t="str">
        <f>'plate import'!B5</f>
        <v>A-04</v>
      </c>
      <c r="D5" s="5" t="str">
        <f>'plate import'!C5</f>
        <v>NCBN000958-A04</v>
      </c>
      <c r="E5" s="5">
        <f>'plate import'!D5</f>
        <v>4012518700</v>
      </c>
      <c r="F5" s="5" t="str">
        <f>'plate import'!E5</f>
        <v>MGCL-279699</v>
      </c>
      <c r="G5" s="5" t="str">
        <f>'plate import'!F5</f>
        <v>Acalyptris</v>
      </c>
      <c r="H5" s="5" t="str">
        <f>'plate import'!G5</f>
        <v>sub-sample</v>
      </c>
      <c r="J5" s="5" t="str">
        <f>CONCATENATE("e",E5,"_",O5,"_",P5,"_",'PCR printschema'!$E$2,"_",'PCR printschema'!$J$2)</f>
        <v>e4012518700_Aca_ris_NI146_CO1</v>
      </c>
      <c r="K5" s="5" t="str">
        <f t="shared" si="2"/>
        <v>Acalyptris</v>
      </c>
      <c r="L5" s="5" t="str">
        <f t="shared" si="3"/>
        <v>Acalyptris</v>
      </c>
      <c r="M5" s="5">
        <f t="shared" si="4"/>
        <v>11</v>
      </c>
      <c r="N5" s="5">
        <f t="shared" si="5"/>
        <v>10</v>
      </c>
      <c r="O5" s="5" t="str">
        <f t="shared" si="6"/>
        <v>Aca</v>
      </c>
      <c r="P5" s="5" t="str">
        <f t="shared" si="7"/>
        <v>ris</v>
      </c>
    </row>
    <row r="6">
      <c r="A6" s="5" t="str">
        <f t="shared" si="1"/>
        <v>A5</v>
      </c>
      <c r="B6" s="5" t="str">
        <f>'plate import'!A6</f>
        <v>17021-555-01</v>
      </c>
      <c r="C6" s="5" t="str">
        <f>'plate import'!B6</f>
        <v>A-05</v>
      </c>
      <c r="D6" s="5" t="str">
        <f>'plate import'!C6</f>
        <v>NCBN000958-A05</v>
      </c>
      <c r="E6" s="5">
        <f>'plate import'!D6</f>
        <v>4012518701</v>
      </c>
      <c r="F6" s="5" t="str">
        <f>'plate import'!E6</f>
        <v>RMNH.INS.24884</v>
      </c>
      <c r="G6" s="5" t="str">
        <f>'plate import'!F6</f>
        <v>Etainia sericopeza</v>
      </c>
      <c r="H6" s="5" t="str">
        <f>'plate import'!G6</f>
        <v>sub-sample</v>
      </c>
      <c r="J6" s="5" t="str">
        <f>CONCATENATE("e",E6,"_",O6,"_",P6,"_",'PCR printschema'!$E$2,"_",'PCR printschema'!$J$2)</f>
        <v>e4012518701_Eta_ser_NI146_CO1</v>
      </c>
      <c r="K6" s="5" t="str">
        <f t="shared" si="2"/>
        <v>Etainia sericopeza</v>
      </c>
      <c r="L6" s="5" t="str">
        <f t="shared" si="3"/>
        <v>Etainia sericopeza</v>
      </c>
      <c r="M6" s="5">
        <f t="shared" si="4"/>
        <v>8</v>
      </c>
      <c r="N6" s="5">
        <f t="shared" si="5"/>
        <v>18</v>
      </c>
      <c r="O6" s="5" t="str">
        <f t="shared" si="6"/>
        <v>Eta</v>
      </c>
      <c r="P6" s="5" t="str">
        <f t="shared" si="7"/>
        <v>ser</v>
      </c>
    </row>
    <row r="7">
      <c r="A7" s="5" t="str">
        <f t="shared" si="1"/>
        <v>A6</v>
      </c>
      <c r="B7" s="5" t="str">
        <f>'plate import'!A7</f>
        <v>17021-555-01</v>
      </c>
      <c r="C7" s="5" t="str">
        <f>'plate import'!B7</f>
        <v>A-06</v>
      </c>
      <c r="D7" s="5" t="str">
        <f>'plate import'!C7</f>
        <v>NCBN000958-A06</v>
      </c>
      <c r="E7" s="5">
        <f>'plate import'!D7</f>
        <v>4012518702</v>
      </c>
      <c r="F7" s="5" t="str">
        <f>'plate import'!E7</f>
        <v>MGCL-279700</v>
      </c>
      <c r="G7" s="5" t="str">
        <f>'plate import'!F7</f>
        <v>Etainia</v>
      </c>
      <c r="H7" s="5" t="str">
        <f>'plate import'!G7</f>
        <v>sub-sample</v>
      </c>
      <c r="J7" s="5" t="str">
        <f>CONCATENATE("e",E7,"_",O7,"_",P7,"_",'PCR printschema'!$E$2,"_",'PCR printschema'!$J$2)</f>
        <v>e4012518702_Eta_nia_NI146_CO1</v>
      </c>
      <c r="K7" s="5" t="str">
        <f t="shared" si="2"/>
        <v>Etainia</v>
      </c>
      <c r="L7" s="5" t="str">
        <f t="shared" si="3"/>
        <v>Etainia</v>
      </c>
      <c r="M7" s="5">
        <f t="shared" si="4"/>
        <v>8</v>
      </c>
      <c r="N7" s="5">
        <f t="shared" si="5"/>
        <v>7</v>
      </c>
      <c r="O7" s="5" t="str">
        <f t="shared" si="6"/>
        <v>Eta</v>
      </c>
      <c r="P7" s="5" t="str">
        <f t="shared" si="7"/>
        <v>nia</v>
      </c>
    </row>
    <row r="8">
      <c r="A8" s="5" t="str">
        <f t="shared" si="1"/>
        <v>A7</v>
      </c>
      <c r="B8" s="5" t="str">
        <f>'plate import'!A8</f>
        <v>17021-555-01</v>
      </c>
      <c r="C8" s="5" t="str">
        <f>'plate import'!B8</f>
        <v>A-07</v>
      </c>
      <c r="D8" s="5" t="str">
        <f>'plate import'!C8</f>
        <v>NCBN000958-A07</v>
      </c>
      <c r="E8" s="5">
        <f>'plate import'!D8</f>
        <v>4012518703</v>
      </c>
      <c r="F8" s="5" t="str">
        <f>'plate import'!E8</f>
        <v>RMNH.INS.24885</v>
      </c>
      <c r="G8" s="5" t="str">
        <f>'plate import'!F8</f>
        <v>Stigmella salicis complex</v>
      </c>
      <c r="H8" s="5" t="str">
        <f>'plate import'!G8</f>
        <v>sub-sample</v>
      </c>
      <c r="J8" s="5" t="str">
        <f>CONCATENATE("e",E8,"_",O8,"_",P8,"_",'PCR printschema'!$E$2,"_",'PCR printschema'!$J$2)</f>
        <v>e4012518703_Sti_sal_NI146_CO1</v>
      </c>
      <c r="K8" s="5" t="str">
        <f t="shared" si="2"/>
        <v>Stigmella salicis complex</v>
      </c>
      <c r="L8" s="5" t="str">
        <f t="shared" si="3"/>
        <v>Stigmella salicis complex</v>
      </c>
      <c r="M8" s="5">
        <f t="shared" si="4"/>
        <v>10</v>
      </c>
      <c r="N8" s="5">
        <f t="shared" si="5"/>
        <v>25</v>
      </c>
      <c r="O8" s="5" t="str">
        <f t="shared" si="6"/>
        <v>Sti</v>
      </c>
      <c r="P8" s="5" t="str">
        <f t="shared" si="7"/>
        <v>sal</v>
      </c>
    </row>
    <row r="9">
      <c r="A9" s="5" t="str">
        <f t="shared" si="1"/>
        <v>A8</v>
      </c>
      <c r="B9" s="5" t="str">
        <f>'plate import'!A9</f>
        <v>17021-555-01</v>
      </c>
      <c r="C9" s="5" t="str">
        <f>'plate import'!B9</f>
        <v>A-08</v>
      </c>
      <c r="D9" s="5" t="str">
        <f>'plate import'!C9</f>
        <v>NCBN000958-A08</v>
      </c>
      <c r="E9" s="5">
        <f>'plate import'!D9</f>
        <v>4012518704</v>
      </c>
      <c r="F9" s="5" t="str">
        <f>'plate import'!E9</f>
        <v>MGCL-279654</v>
      </c>
      <c r="G9" s="5" t="str">
        <f>'plate import'!F9</f>
        <v>Zimmermannia obrutella</v>
      </c>
      <c r="H9" s="5" t="str">
        <f>'plate import'!G9</f>
        <v>sub-sample</v>
      </c>
      <c r="J9" s="5" t="str">
        <f>CONCATENATE("e",E9,"_",O9,"_",P9,"_",'PCR printschema'!$E$2,"_",'PCR printschema'!$J$2)</f>
        <v>e4012518704_Zim_obr_NI146_CO1</v>
      </c>
      <c r="K9" s="5" t="str">
        <f t="shared" si="2"/>
        <v>Zimmermannia obrutella</v>
      </c>
      <c r="L9" s="5" t="str">
        <f t="shared" si="3"/>
        <v>Zimmermannia obrutella</v>
      </c>
      <c r="M9" s="5">
        <f t="shared" si="4"/>
        <v>13</v>
      </c>
      <c r="N9" s="5">
        <f t="shared" si="5"/>
        <v>22</v>
      </c>
      <c r="O9" s="5" t="str">
        <f t="shared" si="6"/>
        <v>Zim</v>
      </c>
      <c r="P9" s="5" t="str">
        <f t="shared" si="7"/>
        <v>obr</v>
      </c>
    </row>
    <row r="10">
      <c r="A10" s="5" t="str">
        <f t="shared" si="1"/>
        <v>A9</v>
      </c>
      <c r="B10" s="5" t="str">
        <f>'plate import'!A10</f>
        <v>17021-555-01</v>
      </c>
      <c r="C10" s="5" t="str">
        <f>'plate import'!B10</f>
        <v>A-09</v>
      </c>
      <c r="D10" s="5" t="str">
        <f>'plate import'!C10</f>
        <v>NCBN000958-A09</v>
      </c>
      <c r="E10" s="5">
        <f>'plate import'!D10</f>
        <v>4012518705</v>
      </c>
      <c r="F10" s="5" t="str">
        <f>'plate import'!E10</f>
        <v>RMNH.INS.24886</v>
      </c>
      <c r="G10" s="5" t="str">
        <f>'plate import'!F10</f>
        <v>Muhabbetana jubae</v>
      </c>
      <c r="H10" s="5" t="str">
        <f>'plate import'!G10</f>
        <v>sub-sample</v>
      </c>
      <c r="J10" s="5" t="str">
        <f>CONCATENATE("e",E10,"_",O10,"_",P10,"_",'PCR printschema'!$E$2,"_",'PCR printschema'!$J$2)</f>
        <v>e4012518705_Muh_jub_NI146_CO1</v>
      </c>
      <c r="K10" s="5" t="str">
        <f t="shared" si="2"/>
        <v>Muhabbetana jubae</v>
      </c>
      <c r="L10" s="5" t="str">
        <f t="shared" si="3"/>
        <v>Muhabbetana jubae</v>
      </c>
      <c r="M10" s="5">
        <f t="shared" si="4"/>
        <v>12</v>
      </c>
      <c r="N10" s="5">
        <f t="shared" si="5"/>
        <v>17</v>
      </c>
      <c r="O10" s="5" t="str">
        <f t="shared" si="6"/>
        <v>Muh</v>
      </c>
      <c r="P10" s="5" t="str">
        <f t="shared" si="7"/>
        <v>jub</v>
      </c>
    </row>
    <row r="11">
      <c r="A11" s="5" t="str">
        <f t="shared" ref="A11:A13" si="8">CONCATENATE(LEFT(C11,1),RIGHT(C11,2))</f>
        <v>A10</v>
      </c>
      <c r="B11" s="5" t="str">
        <f>'plate import'!A11</f>
        <v>17021-555-01</v>
      </c>
      <c r="C11" s="5" t="str">
        <f>'plate import'!B11</f>
        <v>A-10</v>
      </c>
      <c r="D11" s="5" t="str">
        <f>'plate import'!C11</f>
        <v>NCBN000958-A10</v>
      </c>
      <c r="E11" s="5">
        <f>'plate import'!D11</f>
        <v>4012518706</v>
      </c>
      <c r="F11" s="5" t="str">
        <f>'plate import'!E11</f>
        <v>MGCL-279701</v>
      </c>
      <c r="G11" s="5" t="str">
        <f>'plate import'!F11</f>
        <v>Bohemannia</v>
      </c>
      <c r="H11" s="5" t="str">
        <f>'plate import'!G11</f>
        <v>sub-sample</v>
      </c>
      <c r="J11" s="5" t="str">
        <f>CONCATENATE("e",E11,"_",O11,"_",P11,"_",'PCR printschema'!$E$2,"_",'PCR printschema'!$J$2)</f>
        <v>e4012518706_Boh_nia_NI146_CO1</v>
      </c>
      <c r="K11" s="5" t="str">
        <f t="shared" si="2"/>
        <v>Bohemannia</v>
      </c>
      <c r="L11" s="5" t="str">
        <f t="shared" si="3"/>
        <v>Bohemannia</v>
      </c>
      <c r="M11" s="5">
        <f t="shared" si="4"/>
        <v>11</v>
      </c>
      <c r="N11" s="5">
        <f t="shared" si="5"/>
        <v>10</v>
      </c>
      <c r="O11" s="5" t="str">
        <f t="shared" si="6"/>
        <v>Boh</v>
      </c>
      <c r="P11" s="5" t="str">
        <f t="shared" si="7"/>
        <v>nia</v>
      </c>
    </row>
    <row r="12">
      <c r="A12" s="5" t="str">
        <f t="shared" si="8"/>
        <v>A11</v>
      </c>
      <c r="B12" s="5" t="str">
        <f>'plate import'!A12</f>
        <v>17021-555-01</v>
      </c>
      <c r="C12" s="5" t="str">
        <f>'plate import'!B12</f>
        <v>A-11</v>
      </c>
      <c r="D12" s="5" t="str">
        <f>'plate import'!C12</f>
        <v>NCBN000958-A11</v>
      </c>
      <c r="E12" s="5">
        <f>'plate import'!D12</f>
        <v>4012518707</v>
      </c>
      <c r="F12" s="5" t="str">
        <f>'plate import'!E12</f>
        <v>RMNH.INS.24887</v>
      </c>
      <c r="G12" s="5" t="str">
        <f>'plate import'!F12</f>
        <v>Muhabbetana jubae</v>
      </c>
      <c r="H12" s="5" t="str">
        <f>'plate import'!G12</f>
        <v>sub-sample</v>
      </c>
      <c r="J12" s="5" t="str">
        <f>CONCATENATE("e",E12,"_",O12,"_",P12,"_",'PCR printschema'!$E$2,"_",'PCR printschema'!$J$2)</f>
        <v>e4012518707_Muh_jub_NI146_CO1</v>
      </c>
      <c r="K12" s="5" t="str">
        <f t="shared" si="2"/>
        <v>Muhabbetana jubae</v>
      </c>
      <c r="L12" s="5" t="str">
        <f t="shared" si="3"/>
        <v>Muhabbetana jubae</v>
      </c>
      <c r="M12" s="5">
        <f t="shared" si="4"/>
        <v>12</v>
      </c>
      <c r="N12" s="5">
        <f t="shared" si="5"/>
        <v>17</v>
      </c>
      <c r="O12" s="5" t="str">
        <f t="shared" si="6"/>
        <v>Muh</v>
      </c>
      <c r="P12" s="5" t="str">
        <f t="shared" si="7"/>
        <v>jub</v>
      </c>
    </row>
    <row r="13">
      <c r="A13" s="5" t="str">
        <f t="shared" si="8"/>
        <v>A12</v>
      </c>
      <c r="B13" s="5" t="str">
        <f>'plate import'!A13</f>
        <v>17021-555-01</v>
      </c>
      <c r="C13" s="5" t="str">
        <f>'plate import'!B13</f>
        <v>A-12</v>
      </c>
      <c r="D13" s="5" t="str">
        <f>'plate import'!C13</f>
        <v>NCBN000958-A12</v>
      </c>
      <c r="E13" s="5">
        <f>'plate import'!D13</f>
        <v>4012518708</v>
      </c>
      <c r="F13" s="5" t="str">
        <f>'plate import'!E13</f>
        <v>RMNH.INS.24897</v>
      </c>
      <c r="G13" s="5" t="str">
        <f>'plate import'!F13</f>
        <v>Stigmella unifasciella</v>
      </c>
      <c r="H13" s="5" t="str">
        <f>'plate import'!G13</f>
        <v>sub-sample</v>
      </c>
      <c r="J13" s="5" t="str">
        <f>CONCATENATE("e",E13,"_",O13,"_",P13,"_",'PCR printschema'!$E$2,"_",'PCR printschema'!$J$2)</f>
        <v>e4012518708_Sti_uni_NI146_CO1</v>
      </c>
      <c r="K13" s="5" t="str">
        <f t="shared" si="2"/>
        <v>Stigmella unifasciella</v>
      </c>
      <c r="L13" s="5" t="str">
        <f t="shared" si="3"/>
        <v>Stigmella unifasciella</v>
      </c>
      <c r="M13" s="5">
        <f t="shared" si="4"/>
        <v>10</v>
      </c>
      <c r="N13" s="5">
        <f t="shared" si="5"/>
        <v>22</v>
      </c>
      <c r="O13" s="5" t="str">
        <f t="shared" si="6"/>
        <v>Sti</v>
      </c>
      <c r="P13" s="5" t="str">
        <f t="shared" si="7"/>
        <v>uni</v>
      </c>
    </row>
    <row r="14">
      <c r="A14" s="5" t="str">
        <f t="shared" ref="A14:A22" si="9">CONCATENATE(LEFT(C14,1),RIGHT(C14,1))</f>
        <v>B1</v>
      </c>
      <c r="B14" s="5" t="str">
        <f>'plate import'!A14</f>
        <v>17021-555-01</v>
      </c>
      <c r="C14" s="5" t="str">
        <f>'plate import'!B14</f>
        <v>B-01</v>
      </c>
      <c r="D14" s="5" t="str">
        <f>'plate import'!C14</f>
        <v>NCBN000958-B01</v>
      </c>
      <c r="E14" s="5">
        <f>'plate import'!D14</f>
        <v>4012518709</v>
      </c>
      <c r="F14" s="5" t="str">
        <f>'plate import'!E14</f>
        <v>RMNH.INS.24888</v>
      </c>
      <c r="G14" s="5" t="str">
        <f>'plate import'!F14</f>
        <v>Glaucolepis sanctaecrucis</v>
      </c>
      <c r="H14" s="5" t="str">
        <f>'plate import'!G14</f>
        <v>sub-sample</v>
      </c>
      <c r="J14" s="5" t="str">
        <f>CONCATENATE("e",E14,"_",O14,"_",P14,"_",'PCR printschema'!$E$2,"_",'PCR printschema'!$J$2)</f>
        <v>e4012518709_Gla_san_NI146_CO1</v>
      </c>
      <c r="K14" s="5" t="str">
        <f t="shared" si="2"/>
        <v>Glaucolepis sanctaecrucis</v>
      </c>
      <c r="L14" s="5" t="str">
        <f t="shared" si="3"/>
        <v>Glaucolepis sanctaecrucis</v>
      </c>
      <c r="M14" s="5">
        <f t="shared" si="4"/>
        <v>12</v>
      </c>
      <c r="N14" s="5">
        <f t="shared" si="5"/>
        <v>25</v>
      </c>
      <c r="O14" s="5" t="str">
        <f t="shared" si="6"/>
        <v>Gla</v>
      </c>
      <c r="P14" s="5" t="str">
        <f t="shared" si="7"/>
        <v>san</v>
      </c>
    </row>
    <row r="15">
      <c r="A15" s="5" t="str">
        <f t="shared" si="9"/>
        <v>B2</v>
      </c>
      <c r="B15" s="5" t="str">
        <f>'plate import'!A15</f>
        <v>17021-555-01</v>
      </c>
      <c r="C15" s="5" t="str">
        <f>'plate import'!B15</f>
        <v>B-02</v>
      </c>
      <c r="D15" s="5" t="str">
        <f>'plate import'!C15</f>
        <v>NCBN000958-B02</v>
      </c>
      <c r="E15" s="5">
        <f>'plate import'!D15</f>
        <v>4012518710</v>
      </c>
      <c r="F15" s="5" t="str">
        <f>'plate import'!E15</f>
        <v>RMNH.INS.24898</v>
      </c>
      <c r="G15" s="5" t="str">
        <f>'plate import'!F15</f>
        <v>Stigmella resplendensella</v>
      </c>
      <c r="H15" s="5" t="str">
        <f>'plate import'!G15</f>
        <v>sub-sample</v>
      </c>
      <c r="J15" s="5" t="str">
        <f>CONCATENATE("e",E15,"_",O15,"_",P15,"_",'PCR printschema'!$E$2,"_",'PCR printschema'!$J$2)</f>
        <v>e4012518710_Sti_res_NI146_CO1</v>
      </c>
      <c r="K15" s="5" t="str">
        <f t="shared" si="2"/>
        <v>Stigmella resplendensella</v>
      </c>
      <c r="L15" s="5" t="str">
        <f t="shared" si="3"/>
        <v>Stigmella resplendensella</v>
      </c>
      <c r="M15" s="5">
        <f t="shared" si="4"/>
        <v>10</v>
      </c>
      <c r="N15" s="5">
        <f t="shared" si="5"/>
        <v>25</v>
      </c>
      <c r="O15" s="5" t="str">
        <f t="shared" si="6"/>
        <v>Sti</v>
      </c>
      <c r="P15" s="5" t="str">
        <f t="shared" si="7"/>
        <v>res</v>
      </c>
    </row>
    <row r="16">
      <c r="A16" s="5" t="str">
        <f t="shared" si="9"/>
        <v>B3</v>
      </c>
      <c r="B16" s="5" t="str">
        <f>'plate import'!A16</f>
        <v>17021-555-01</v>
      </c>
      <c r="C16" s="5" t="str">
        <f>'plate import'!B16</f>
        <v>B-03</v>
      </c>
      <c r="D16" s="5" t="str">
        <f>'plate import'!C16</f>
        <v>NCBN000958-B03</v>
      </c>
      <c r="E16" s="5">
        <f>'plate import'!D16</f>
        <v>4012518711</v>
      </c>
      <c r="F16" s="5" t="str">
        <f>'plate import'!E16</f>
        <v>RMNH.INS.24889</v>
      </c>
      <c r="G16" s="5" t="str">
        <f>'plate import'!F16</f>
        <v>Glaucolepis</v>
      </c>
      <c r="H16" s="5" t="str">
        <f>'plate import'!G16</f>
        <v>sub-sample</v>
      </c>
      <c r="J16" s="5" t="str">
        <f>CONCATENATE("e",E16,"_",O16,"_",P16,"_",'PCR printschema'!$E$2,"_",'PCR printschema'!$J$2)</f>
        <v>e4012518711_Gla_pis_NI146_CO1</v>
      </c>
      <c r="K16" s="5" t="str">
        <f t="shared" si="2"/>
        <v>Glaucolepis</v>
      </c>
      <c r="L16" s="5" t="str">
        <f t="shared" si="3"/>
        <v>Glaucolepis</v>
      </c>
      <c r="M16" s="5">
        <f t="shared" si="4"/>
        <v>12</v>
      </c>
      <c r="N16" s="5">
        <f t="shared" si="5"/>
        <v>11</v>
      </c>
      <c r="O16" s="5" t="str">
        <f t="shared" si="6"/>
        <v>Gla</v>
      </c>
      <c r="P16" s="5" t="str">
        <f t="shared" si="7"/>
        <v>pis</v>
      </c>
    </row>
    <row r="17">
      <c r="A17" s="5" t="str">
        <f t="shared" si="9"/>
        <v>B4</v>
      </c>
      <c r="B17" s="5" t="str">
        <f>'plate import'!A17</f>
        <v>17021-555-01</v>
      </c>
      <c r="C17" s="5" t="str">
        <f>'plate import'!B17</f>
        <v>B-04</v>
      </c>
      <c r="D17" s="5" t="str">
        <f>'plate import'!C17</f>
        <v>NCBN000958-B04</v>
      </c>
      <c r="E17" s="5">
        <f>'plate import'!D17</f>
        <v>4012518712</v>
      </c>
      <c r="F17" s="5" t="str">
        <f>'plate import'!E17</f>
        <v>RMNH.INS.24899</v>
      </c>
      <c r="G17" s="5" t="str">
        <f>'plate import'!F17</f>
        <v>Stigmella corylifoliella</v>
      </c>
      <c r="H17" s="5" t="str">
        <f>'plate import'!G17</f>
        <v>sub-sample</v>
      </c>
      <c r="J17" s="5" t="str">
        <f>CONCATENATE("e",E17,"_",O17,"_",P17,"_",'PCR printschema'!$E$2,"_",'PCR printschema'!$J$2)</f>
        <v>e4012518712_Sti_cor_NI146_CO1</v>
      </c>
      <c r="K17" s="5" t="str">
        <f t="shared" si="2"/>
        <v>Stigmella corylifoliella</v>
      </c>
      <c r="L17" s="5" t="str">
        <f t="shared" si="3"/>
        <v>Stigmella corylifoliella</v>
      </c>
      <c r="M17" s="5">
        <f t="shared" si="4"/>
        <v>10</v>
      </c>
      <c r="N17" s="5">
        <f t="shared" si="5"/>
        <v>24</v>
      </c>
      <c r="O17" s="5" t="str">
        <f t="shared" si="6"/>
        <v>Sti</v>
      </c>
      <c r="P17" s="5" t="str">
        <f t="shared" si="7"/>
        <v>cor</v>
      </c>
    </row>
    <row r="18">
      <c r="A18" s="5" t="str">
        <f t="shared" si="9"/>
        <v>B5</v>
      </c>
      <c r="B18" s="5" t="str">
        <f>'plate import'!A18</f>
        <v>17021-555-01</v>
      </c>
      <c r="C18" s="5" t="str">
        <f>'plate import'!B18</f>
        <v>B-05</v>
      </c>
      <c r="D18" s="5" t="str">
        <f>'plate import'!C18</f>
        <v>NCBN000958-B05</v>
      </c>
      <c r="E18" s="5">
        <f>'plate import'!D18</f>
        <v>4012518713</v>
      </c>
      <c r="F18" s="5" t="str">
        <f>'plate import'!E18</f>
        <v>RMNH.INS.24890</v>
      </c>
      <c r="G18" s="5" t="str">
        <f>'plate import'!F18</f>
        <v>Stigmella aurella</v>
      </c>
      <c r="H18" s="5" t="str">
        <f>'plate import'!G18</f>
        <v>sub-sample</v>
      </c>
      <c r="J18" s="5" t="str">
        <f>CONCATENATE("e",E18,"_",O18,"_",P18,"_",'PCR printschema'!$E$2,"_",'PCR printschema'!$J$2)</f>
        <v>e4012518713_Sti_aur_NI146_CO1</v>
      </c>
      <c r="K18" s="5" t="str">
        <f t="shared" si="2"/>
        <v>Stigmella aurella</v>
      </c>
      <c r="L18" s="5" t="str">
        <f t="shared" si="3"/>
        <v>Stigmella aurella</v>
      </c>
      <c r="M18" s="5">
        <f t="shared" si="4"/>
        <v>10</v>
      </c>
      <c r="N18" s="5">
        <f t="shared" si="5"/>
        <v>17</v>
      </c>
      <c r="O18" s="5" t="str">
        <f t="shared" si="6"/>
        <v>Sti</v>
      </c>
      <c r="P18" s="5" t="str">
        <f t="shared" si="7"/>
        <v>aur</v>
      </c>
    </row>
    <row r="19">
      <c r="A19" s="5" t="str">
        <f t="shared" si="9"/>
        <v>B6</v>
      </c>
      <c r="B19" s="5" t="str">
        <f>'plate import'!A19</f>
        <v>17021-555-01</v>
      </c>
      <c r="C19" s="5" t="str">
        <f>'plate import'!B19</f>
        <v>B-06</v>
      </c>
      <c r="D19" s="5" t="str">
        <f>'plate import'!C19</f>
        <v>NCBN000958-B06</v>
      </c>
      <c r="E19" s="5">
        <f>'plate import'!D19</f>
        <v>4012518714</v>
      </c>
      <c r="F19" s="5" t="str">
        <f>'plate import'!E19</f>
        <v>RMNH.INS.24900</v>
      </c>
      <c r="G19" s="5" t="str">
        <f>'plate import'!F19</f>
        <v>Stigmella caryaefoliella</v>
      </c>
      <c r="H19" s="5" t="str">
        <f>'plate import'!G19</f>
        <v>sub-sample</v>
      </c>
      <c r="J19" s="5" t="str">
        <f>CONCATENATE("e",E19,"_",O19,"_",P19,"_",'PCR printschema'!$E$2,"_",'PCR printschema'!$J$2)</f>
        <v>e4012518714_Sti_car_NI146_CO1</v>
      </c>
      <c r="K19" s="5" t="str">
        <f t="shared" si="2"/>
        <v>Stigmella caryaefoliella</v>
      </c>
      <c r="L19" s="5" t="str">
        <f t="shared" si="3"/>
        <v>Stigmella caryaefoliella</v>
      </c>
      <c r="M19" s="5">
        <f t="shared" si="4"/>
        <v>10</v>
      </c>
      <c r="N19" s="5">
        <f t="shared" si="5"/>
        <v>24</v>
      </c>
      <c r="O19" s="5" t="str">
        <f t="shared" si="6"/>
        <v>Sti</v>
      </c>
      <c r="P19" s="5" t="str">
        <f t="shared" si="7"/>
        <v>car</v>
      </c>
    </row>
    <row r="20">
      <c r="A20" s="5" t="str">
        <f t="shared" si="9"/>
        <v>B7</v>
      </c>
      <c r="B20" s="5" t="str">
        <f>'plate import'!A20</f>
        <v>17021-555-01</v>
      </c>
      <c r="C20" s="5" t="str">
        <f>'plate import'!B20</f>
        <v>B-07</v>
      </c>
      <c r="D20" s="5" t="str">
        <f>'plate import'!C20</f>
        <v>NCBN000958-B07</v>
      </c>
      <c r="E20" s="5">
        <f>'plate import'!D20</f>
        <v>4012518715</v>
      </c>
      <c r="F20" s="5" t="str">
        <f>'plate import'!E20</f>
        <v>RMNH.INS.24891</v>
      </c>
      <c r="G20" s="5" t="str">
        <f>'plate import'!F20</f>
        <v>Ectoedemia azumensis</v>
      </c>
      <c r="H20" s="5" t="str">
        <f>'plate import'!G20</f>
        <v>sub-sample</v>
      </c>
      <c r="J20" s="5" t="str">
        <f>CONCATENATE("e",E20,"_",O20,"_",P20,"_",'PCR printschema'!$E$2,"_",'PCR printschema'!$J$2)</f>
        <v>e4012518715_Ect_azu_NI146_CO1</v>
      </c>
      <c r="K20" s="5" t="str">
        <f t="shared" si="2"/>
        <v>Ectoedemia azumensis</v>
      </c>
      <c r="L20" s="5" t="str">
        <f t="shared" si="3"/>
        <v>Ectoedemia azumensis</v>
      </c>
      <c r="M20" s="5">
        <f t="shared" si="4"/>
        <v>11</v>
      </c>
      <c r="N20" s="5">
        <f t="shared" si="5"/>
        <v>20</v>
      </c>
      <c r="O20" s="5" t="str">
        <f t="shared" si="6"/>
        <v>Ect</v>
      </c>
      <c r="P20" s="5" t="str">
        <f t="shared" si="7"/>
        <v>azu</v>
      </c>
    </row>
    <row r="21" ht="15.75" customHeight="1">
      <c r="A21" s="5" t="str">
        <f t="shared" si="9"/>
        <v>B8</v>
      </c>
      <c r="B21" s="5" t="str">
        <f>'plate import'!A21</f>
        <v>17021-555-01</v>
      </c>
      <c r="C21" s="5" t="str">
        <f>'plate import'!B21</f>
        <v>B-08</v>
      </c>
      <c r="D21" s="5" t="str">
        <f>'plate import'!C21</f>
        <v>NCBN000958-B08</v>
      </c>
      <c r="E21" s="5">
        <f>'plate import'!D21</f>
        <v>4012518716</v>
      </c>
      <c r="F21" s="5" t="str">
        <f>'plate import'!E21</f>
        <v>RMNH.INS.24901</v>
      </c>
      <c r="G21" s="5" t="str">
        <f>'plate import'!F21</f>
        <v>Stigmella multispicata</v>
      </c>
      <c r="H21" s="5" t="str">
        <f>'plate import'!G21</f>
        <v>sub-sample</v>
      </c>
      <c r="J21" s="5" t="str">
        <f>CONCATENATE("e",E21,"_",O21,"_",P21,"_",'PCR printschema'!$E$2,"_",'PCR printschema'!$J$2)</f>
        <v>e4012518716_Sti_mul_NI146_CO1</v>
      </c>
      <c r="K21" s="5" t="str">
        <f t="shared" si="2"/>
        <v>Stigmella multispicata</v>
      </c>
      <c r="L21" s="5" t="str">
        <f t="shared" si="3"/>
        <v>Stigmella multispicata</v>
      </c>
      <c r="M21" s="5">
        <f t="shared" si="4"/>
        <v>10</v>
      </c>
      <c r="N21" s="5">
        <f t="shared" si="5"/>
        <v>22</v>
      </c>
      <c r="O21" s="5" t="str">
        <f t="shared" si="6"/>
        <v>Sti</v>
      </c>
      <c r="P21" s="5" t="str">
        <f t="shared" si="7"/>
        <v>mul</v>
      </c>
    </row>
    <row r="22" ht="15.75" customHeight="1">
      <c r="A22" s="5" t="str">
        <f t="shared" si="9"/>
        <v>B9</v>
      </c>
      <c r="B22" s="5" t="str">
        <f>'plate import'!A22</f>
        <v>17021-555-01</v>
      </c>
      <c r="C22" s="5" t="str">
        <f>'plate import'!B22</f>
        <v>B-09</v>
      </c>
      <c r="D22" s="5" t="str">
        <f>'plate import'!C22</f>
        <v>NCBN000958-B09</v>
      </c>
      <c r="E22" s="5">
        <f>'plate import'!D22</f>
        <v>4012518717</v>
      </c>
      <c r="F22" s="5" t="str">
        <f>'plate import'!E22</f>
        <v>RMNH.INS.30821</v>
      </c>
      <c r="G22" s="5" t="str">
        <f>'plate import'!F22</f>
        <v>Stigmella populetorum</v>
      </c>
      <c r="H22" s="5" t="str">
        <f>'plate import'!G22</f>
        <v>sub-sample</v>
      </c>
      <c r="J22" s="5" t="str">
        <f>CONCATENATE("e",E22,"_",O22,"_",P22,"_",'PCR printschema'!$E$2,"_",'PCR printschema'!$J$2)</f>
        <v>e4012518717_Sti_pop_NI146_CO1</v>
      </c>
      <c r="K22" s="5" t="str">
        <f t="shared" si="2"/>
        <v>Stigmella populetorum</v>
      </c>
      <c r="L22" s="5" t="str">
        <f t="shared" si="3"/>
        <v>Stigmella populetorum</v>
      </c>
      <c r="M22" s="5">
        <f t="shared" si="4"/>
        <v>10</v>
      </c>
      <c r="N22" s="5">
        <f t="shared" si="5"/>
        <v>21</v>
      </c>
      <c r="O22" s="5" t="str">
        <f t="shared" si="6"/>
        <v>Sti</v>
      </c>
      <c r="P22" s="5" t="str">
        <f t="shared" si="7"/>
        <v>pop</v>
      </c>
    </row>
    <row r="23" ht="15.75" customHeight="1">
      <c r="A23" s="5" t="str">
        <f t="shared" ref="A23:A25" si="10">CONCATENATE(LEFT(C23,1),RIGHT(C23,2))</f>
        <v>B10</v>
      </c>
      <c r="B23" s="5" t="str">
        <f>'plate import'!A23</f>
        <v>17021-555-01</v>
      </c>
      <c r="C23" s="5" t="str">
        <f>'plate import'!B23</f>
        <v>B-10</v>
      </c>
      <c r="D23" s="5" t="str">
        <f>'plate import'!C23</f>
        <v>NCBN000958-B10</v>
      </c>
      <c r="E23" s="5">
        <f>'plate import'!D23</f>
        <v>4012518718</v>
      </c>
      <c r="F23" s="5" t="str">
        <f>'plate import'!E23</f>
        <v>RMNH.INS.30794</v>
      </c>
      <c r="G23" s="5" t="str">
        <f>'plate import'!F23</f>
        <v>Coptodisca</v>
      </c>
      <c r="H23" s="5" t="str">
        <f>'plate import'!G23</f>
        <v>sub-sample</v>
      </c>
      <c r="J23" s="5" t="str">
        <f>CONCATENATE("e",E23,"_",O23,"_",P23,"_",'PCR printschema'!$E$2,"_",'PCR printschema'!$J$2)</f>
        <v>e4012518718_Cop_sca_NI146_CO1</v>
      </c>
      <c r="K23" s="5" t="str">
        <f t="shared" si="2"/>
        <v>Coptodisca</v>
      </c>
      <c r="L23" s="5" t="str">
        <f t="shared" si="3"/>
        <v>Coptodisca</v>
      </c>
      <c r="M23" s="5">
        <f t="shared" si="4"/>
        <v>11</v>
      </c>
      <c r="N23" s="5">
        <f t="shared" si="5"/>
        <v>10</v>
      </c>
      <c r="O23" s="5" t="str">
        <f t="shared" si="6"/>
        <v>Cop</v>
      </c>
      <c r="P23" s="5" t="str">
        <f t="shared" si="7"/>
        <v>sca</v>
      </c>
    </row>
    <row r="24" ht="15.75" customHeight="1">
      <c r="A24" s="5" t="str">
        <f t="shared" si="10"/>
        <v>B11</v>
      </c>
      <c r="B24" s="5" t="str">
        <f>'plate import'!A24</f>
        <v>17021-555-01</v>
      </c>
      <c r="C24" s="5" t="str">
        <f>'plate import'!B24</f>
        <v>B-11</v>
      </c>
      <c r="D24" s="5" t="str">
        <f>'plate import'!C24</f>
        <v>NCBN000958-B11</v>
      </c>
      <c r="E24" s="5">
        <f>'plate import'!D24</f>
        <v>4012518719</v>
      </c>
      <c r="F24" s="5" t="str">
        <f>'plate import'!E24</f>
        <v>RMNH.INS.30787</v>
      </c>
      <c r="G24" s="5" t="str">
        <f>'plate import'!F24</f>
        <v>Stigmella saginella</v>
      </c>
      <c r="H24" s="5" t="str">
        <f>'plate import'!G24</f>
        <v>sub-sample</v>
      </c>
      <c r="J24" s="5" t="str">
        <f>CONCATENATE("e",E24,"_",O24,"_",P24,"_",'PCR printschema'!$E$2,"_",'PCR printschema'!$J$2)</f>
        <v>e4012518719_Sti_sag_NI146_CO1</v>
      </c>
      <c r="K24" s="5" t="str">
        <f t="shared" si="2"/>
        <v>Stigmella saginella</v>
      </c>
      <c r="L24" s="5" t="str">
        <f t="shared" si="3"/>
        <v>Stigmella saginella</v>
      </c>
      <c r="M24" s="5">
        <f t="shared" si="4"/>
        <v>10</v>
      </c>
      <c r="N24" s="5">
        <f t="shared" si="5"/>
        <v>19</v>
      </c>
      <c r="O24" s="5" t="str">
        <f t="shared" si="6"/>
        <v>Sti</v>
      </c>
      <c r="P24" s="5" t="str">
        <f t="shared" si="7"/>
        <v>sag</v>
      </c>
    </row>
    <row r="25" ht="15.75" customHeight="1">
      <c r="A25" s="5" t="str">
        <f t="shared" si="10"/>
        <v>B12</v>
      </c>
      <c r="B25" s="5" t="str">
        <f>'plate import'!A25</f>
        <v>17021-555-01</v>
      </c>
      <c r="C25" s="5" t="str">
        <f>'plate import'!B25</f>
        <v>B-12</v>
      </c>
      <c r="D25" s="5" t="str">
        <f>'plate import'!C25</f>
        <v>NCBN000958-B12</v>
      </c>
      <c r="E25" s="5">
        <f>'plate import'!D25</f>
        <v>4012518720</v>
      </c>
      <c r="F25" s="5" t="str">
        <f>'plate import'!E25</f>
        <v>RMNH.INS.30846</v>
      </c>
      <c r="G25" s="5" t="str">
        <f>'plate import'!F25</f>
        <v>Bohemannia pulverosella</v>
      </c>
      <c r="H25" s="5" t="str">
        <f>'plate import'!G25</f>
        <v>sub-sample</v>
      </c>
      <c r="J25" s="5" t="str">
        <f>CONCATENATE("e",E25,"_",O25,"_",P25,"_",'PCR printschema'!$E$2,"_",'PCR printschema'!$J$2)</f>
        <v>e4012518720_Boh_pul_NI146_CO1</v>
      </c>
      <c r="K25" s="5" t="str">
        <f t="shared" si="2"/>
        <v>Bohemannia pulverosella</v>
      </c>
      <c r="L25" s="5" t="str">
        <f t="shared" si="3"/>
        <v>Bohemannia pulverosella</v>
      </c>
      <c r="M25" s="5">
        <f t="shared" si="4"/>
        <v>11</v>
      </c>
      <c r="N25" s="5">
        <f t="shared" si="5"/>
        <v>23</v>
      </c>
      <c r="O25" s="5" t="str">
        <f t="shared" si="6"/>
        <v>Boh</v>
      </c>
      <c r="P25" s="5" t="str">
        <f t="shared" si="7"/>
        <v>pul</v>
      </c>
    </row>
    <row r="26" ht="15.75" customHeight="1">
      <c r="A26" s="5" t="str">
        <f t="shared" ref="A26:A34" si="11">CONCATENATE(LEFT(C26,1),RIGHT(C26,1))</f>
        <v>C1</v>
      </c>
      <c r="B26" s="5" t="str">
        <f>'plate import'!A26</f>
        <v>17021-555-01</v>
      </c>
      <c r="C26" s="5" t="str">
        <f>'plate import'!B26</f>
        <v>C-01</v>
      </c>
      <c r="D26" s="5" t="str">
        <f>'plate import'!C26</f>
        <v>NCBN000958-C01</v>
      </c>
      <c r="E26" s="5">
        <f>'plate import'!D26</f>
        <v>4012518721</v>
      </c>
      <c r="F26" s="5" t="str">
        <f>'plate import'!E26</f>
        <v>RMNH.INS.30850</v>
      </c>
      <c r="G26" s="5" t="str">
        <f>'plate import'!F26</f>
        <v>Tenthredinidae</v>
      </c>
      <c r="H26" s="5" t="str">
        <f>'plate import'!G26</f>
        <v>sub-sample</v>
      </c>
      <c r="J26" s="5" t="str">
        <f>CONCATENATE("e",E26,"_",O26,"_",P26,"_",'PCR printschema'!$E$2,"_",'PCR printschema'!$J$2)</f>
        <v>e4012518721_Ten_dae_NI146_CO1</v>
      </c>
      <c r="K26" s="5" t="str">
        <f t="shared" si="2"/>
        <v>Tenthredinidae</v>
      </c>
      <c r="L26" s="5" t="str">
        <f t="shared" si="3"/>
        <v>Tenthredinidae</v>
      </c>
      <c r="M26" s="5">
        <f t="shared" si="4"/>
        <v>15</v>
      </c>
      <c r="N26" s="5">
        <f t="shared" si="5"/>
        <v>14</v>
      </c>
      <c r="O26" s="5" t="str">
        <f t="shared" si="6"/>
        <v>Ten</v>
      </c>
      <c r="P26" s="5" t="str">
        <f t="shared" si="7"/>
        <v>dae</v>
      </c>
    </row>
    <row r="27" ht="15.75" customHeight="1">
      <c r="A27" s="5" t="str">
        <f t="shared" si="11"/>
        <v>C2</v>
      </c>
      <c r="B27" s="5" t="str">
        <f>'plate import'!A27</f>
        <v>17021-555-01</v>
      </c>
      <c r="C27" s="5" t="str">
        <f>'plate import'!B27</f>
        <v>C-02</v>
      </c>
      <c r="D27" s="5" t="str">
        <f>'plate import'!C27</f>
        <v>NCBN000958-C02</v>
      </c>
      <c r="E27" s="5">
        <f>'plate import'!D27</f>
        <v>4012518722</v>
      </c>
      <c r="F27" s="5" t="str">
        <f>'plate import'!E27</f>
        <v>RMNH.INS.30851</v>
      </c>
      <c r="G27" s="5" t="str">
        <f>'plate import'!F27</f>
        <v>Stigmella lapponica</v>
      </c>
      <c r="H27" s="5" t="str">
        <f>'plate import'!G27</f>
        <v>sub-sample</v>
      </c>
      <c r="J27" s="5" t="str">
        <f>CONCATENATE("e",E27,"_",O27,"_",P27,"_",'PCR printschema'!$E$2,"_",'PCR printschema'!$J$2)</f>
        <v>e4012518722_Sti_lap_NI146_CO1</v>
      </c>
      <c r="K27" s="5" t="str">
        <f t="shared" si="2"/>
        <v>Stigmella lapponica</v>
      </c>
      <c r="L27" s="5" t="str">
        <f t="shared" si="3"/>
        <v>Stigmella lapponica</v>
      </c>
      <c r="M27" s="5">
        <f t="shared" si="4"/>
        <v>10</v>
      </c>
      <c r="N27" s="5">
        <f t="shared" si="5"/>
        <v>19</v>
      </c>
      <c r="O27" s="5" t="str">
        <f t="shared" si="6"/>
        <v>Sti</v>
      </c>
      <c r="P27" s="5" t="str">
        <f t="shared" si="7"/>
        <v>lap</v>
      </c>
    </row>
    <row r="28" ht="15.75" customHeight="1">
      <c r="A28" s="5" t="str">
        <f t="shared" si="11"/>
        <v>C3</v>
      </c>
      <c r="B28" s="5" t="str">
        <f>'plate import'!A28</f>
        <v>17021-555-01</v>
      </c>
      <c r="C28" s="5" t="str">
        <f>'plate import'!B28</f>
        <v>C-03</v>
      </c>
      <c r="D28" s="5" t="str">
        <f>'plate import'!C28</f>
        <v>NCBN000958-C03</v>
      </c>
      <c r="E28" s="5">
        <f>'plate import'!D28</f>
        <v>4012518723</v>
      </c>
      <c r="F28" s="5" t="str">
        <f>'plate import'!E28</f>
        <v>RMNH.INS.30884</v>
      </c>
      <c r="G28" s="5" t="str">
        <f>'plate import'!F28</f>
        <v>Parectopa Galactia</v>
      </c>
      <c r="H28" s="5" t="str">
        <f>'plate import'!G28</f>
        <v>sub-sample</v>
      </c>
      <c r="J28" s="5" t="str">
        <f>CONCATENATE("e",E28,"_",O28,"_",P28,"_",'PCR printschema'!$E$2,"_",'PCR printschema'!$J$2)</f>
        <v>e4012518723_Par_Gal_NI146_CO1</v>
      </c>
      <c r="K28" s="5" t="str">
        <f t="shared" si="2"/>
        <v>Parectopa Galactia</v>
      </c>
      <c r="L28" s="5" t="str">
        <f t="shared" si="3"/>
        <v>Parectopa Galactia</v>
      </c>
      <c r="M28" s="5">
        <f t="shared" si="4"/>
        <v>10</v>
      </c>
      <c r="N28" s="5">
        <f t="shared" si="5"/>
        <v>18</v>
      </c>
      <c r="O28" s="5" t="str">
        <f t="shared" si="6"/>
        <v>Par</v>
      </c>
      <c r="P28" s="5" t="str">
        <f t="shared" si="7"/>
        <v>Gal</v>
      </c>
    </row>
    <row r="29" ht="15.75" customHeight="1">
      <c r="A29" s="5" t="str">
        <f t="shared" si="11"/>
        <v>C4</v>
      </c>
      <c r="B29" s="5" t="str">
        <f>'plate import'!A29</f>
        <v>17021-555-01</v>
      </c>
      <c r="C29" s="5" t="str">
        <f>'plate import'!B29</f>
        <v>C-04</v>
      </c>
      <c r="D29" s="5" t="str">
        <f>'plate import'!C29</f>
        <v>NCBN000958-C04</v>
      </c>
      <c r="E29" s="5">
        <f>'plate import'!D29</f>
        <v>4012518724</v>
      </c>
      <c r="F29" s="5" t="str">
        <f>'plate import'!E29</f>
        <v>RMNH.INS.30852</v>
      </c>
      <c r="G29" s="5" t="str">
        <f>'plate import'!F29</f>
        <v>Stigmella</v>
      </c>
      <c r="H29" s="5" t="str">
        <f>'plate import'!G29</f>
        <v>sub-sample</v>
      </c>
      <c r="J29" s="5" t="str">
        <f>CONCATENATE("e",E29,"_",O29,"_",P29,"_",'PCR printschema'!$E$2,"_",'PCR printschema'!$J$2)</f>
        <v>e4012518724_Sti_lla_NI146_CO1</v>
      </c>
      <c r="K29" s="5" t="str">
        <f t="shared" si="2"/>
        <v>Stigmella</v>
      </c>
      <c r="L29" s="5" t="str">
        <f t="shared" si="3"/>
        <v>Stigmella</v>
      </c>
      <c r="M29" s="5">
        <f t="shared" si="4"/>
        <v>10</v>
      </c>
      <c r="N29" s="5">
        <f t="shared" si="5"/>
        <v>9</v>
      </c>
      <c r="O29" s="5" t="str">
        <f t="shared" si="6"/>
        <v>Sti</v>
      </c>
      <c r="P29" s="5" t="str">
        <f t="shared" si="7"/>
        <v>lla</v>
      </c>
    </row>
    <row r="30" ht="15.75" customHeight="1">
      <c r="A30" s="5" t="str">
        <f t="shared" si="11"/>
        <v>C5</v>
      </c>
      <c r="B30" s="5" t="str">
        <f>'plate import'!A30</f>
        <v>17021-555-01</v>
      </c>
      <c r="C30" s="5" t="str">
        <f>'plate import'!B30</f>
        <v>C-05</v>
      </c>
      <c r="D30" s="5" t="str">
        <f>'plate import'!C30</f>
        <v>NCBN000958-C05</v>
      </c>
      <c r="E30" s="5">
        <f>'plate import'!D30</f>
        <v>4012518725</v>
      </c>
      <c r="F30" s="5" t="str">
        <f>'plate import'!E30</f>
        <v>RMNH.INS.30886</v>
      </c>
      <c r="G30" s="5" t="str">
        <f>'plate import'!F30</f>
        <v>Tischeria kumatai</v>
      </c>
      <c r="H30" s="5" t="str">
        <f>'plate import'!G30</f>
        <v>sub-sample</v>
      </c>
      <c r="J30" s="5" t="str">
        <f>CONCATENATE("e",E30,"_",O30,"_",P30,"_",'PCR printschema'!$E$2,"_",'PCR printschema'!$J$2)</f>
        <v>e4012518725_Tis_kum_NI146_CO1</v>
      </c>
      <c r="K30" s="5" t="str">
        <f t="shared" si="2"/>
        <v>Tischeria kumatai</v>
      </c>
      <c r="L30" s="5" t="str">
        <f t="shared" si="3"/>
        <v>Tischeria kumatai</v>
      </c>
      <c r="M30" s="5">
        <f t="shared" si="4"/>
        <v>10</v>
      </c>
      <c r="N30" s="5">
        <f t="shared" si="5"/>
        <v>17</v>
      </c>
      <c r="O30" s="5" t="str">
        <f t="shared" si="6"/>
        <v>Tis</v>
      </c>
      <c r="P30" s="5" t="str">
        <f t="shared" si="7"/>
        <v>kum</v>
      </c>
    </row>
    <row r="31" ht="15.75" customHeight="1">
      <c r="A31" s="5" t="str">
        <f t="shared" si="11"/>
        <v>C6</v>
      </c>
      <c r="B31" s="5" t="str">
        <f>'plate import'!A31</f>
        <v>17021-555-01</v>
      </c>
      <c r="C31" s="5" t="str">
        <f>'plate import'!B31</f>
        <v>C-06</v>
      </c>
      <c r="D31" s="5" t="str">
        <f>'plate import'!C31</f>
        <v>NCBN000958-C06</v>
      </c>
      <c r="E31" s="5">
        <f>'plate import'!D31</f>
        <v>4012518726</v>
      </c>
      <c r="F31" s="5" t="str">
        <f>'plate import'!E31</f>
        <v>RMNH.INS.30857</v>
      </c>
      <c r="G31" s="5" t="str">
        <f>'plate import'!F31</f>
        <v>Stigmella</v>
      </c>
      <c r="H31" s="5" t="str">
        <f>'plate import'!G31</f>
        <v>sub-sample</v>
      </c>
      <c r="J31" s="5" t="str">
        <f>CONCATENATE("e",E31,"_",O31,"_",P31,"_",'PCR printschema'!$E$2,"_",'PCR printschema'!$J$2)</f>
        <v>e4012518726_Sti_lla_NI146_CO1</v>
      </c>
      <c r="K31" s="5" t="str">
        <f t="shared" si="2"/>
        <v>Stigmella</v>
      </c>
      <c r="L31" s="5" t="str">
        <f t="shared" si="3"/>
        <v>Stigmella</v>
      </c>
      <c r="M31" s="5">
        <f t="shared" si="4"/>
        <v>10</v>
      </c>
      <c r="N31" s="5">
        <f t="shared" si="5"/>
        <v>9</v>
      </c>
      <c r="O31" s="5" t="str">
        <f t="shared" si="6"/>
        <v>Sti</v>
      </c>
      <c r="P31" s="5" t="str">
        <f t="shared" si="7"/>
        <v>lla</v>
      </c>
    </row>
    <row r="32" ht="15.75" customHeight="1">
      <c r="A32" s="5" t="str">
        <f t="shared" si="11"/>
        <v>C7</v>
      </c>
      <c r="B32" s="5" t="str">
        <f>'plate import'!A32</f>
        <v>17021-555-01</v>
      </c>
      <c r="C32" s="5" t="str">
        <f>'plate import'!B32</f>
        <v>C-07</v>
      </c>
      <c r="D32" s="5" t="str">
        <f>'plate import'!C32</f>
        <v>NCBN000958-C07</v>
      </c>
      <c r="E32" s="5">
        <f>'plate import'!D32</f>
        <v>4012518727</v>
      </c>
      <c r="F32" s="5" t="str">
        <f>'plate import'!E32</f>
        <v>RMNH.INS.30892</v>
      </c>
      <c r="G32" s="5" t="str">
        <f>'plate import'!F32</f>
        <v>Coptotriche minuta</v>
      </c>
      <c r="H32" s="5" t="str">
        <f>'plate import'!G32</f>
        <v>sub-sample</v>
      </c>
      <c r="J32" s="5" t="str">
        <f>CONCATENATE("e",E32,"_",O32,"_",P32,"_",'PCR printschema'!$E$2,"_",'PCR printschema'!$J$2)</f>
        <v>e4012518727_Cop_min_NI146_CO1</v>
      </c>
      <c r="K32" s="5" t="str">
        <f t="shared" si="2"/>
        <v>Coptotriche minuta</v>
      </c>
      <c r="L32" s="5" t="str">
        <f t="shared" si="3"/>
        <v>Coptotriche minuta</v>
      </c>
      <c r="M32" s="5">
        <f t="shared" si="4"/>
        <v>12</v>
      </c>
      <c r="N32" s="5">
        <f t="shared" si="5"/>
        <v>18</v>
      </c>
      <c r="O32" s="5" t="str">
        <f t="shared" si="6"/>
        <v>Cop</v>
      </c>
      <c r="P32" s="5" t="str">
        <f t="shared" si="7"/>
        <v>min</v>
      </c>
    </row>
    <row r="33" ht="15.75" customHeight="1">
      <c r="A33" s="5" t="str">
        <f t="shared" si="11"/>
        <v>C8</v>
      </c>
      <c r="B33" s="5" t="str">
        <f>'plate import'!A33</f>
        <v>17021-555-01</v>
      </c>
      <c r="C33" s="5" t="str">
        <f>'plate import'!B33</f>
        <v>C-08</v>
      </c>
      <c r="D33" s="5" t="str">
        <f>'plate import'!C33</f>
        <v>NCBN000958-C08</v>
      </c>
      <c r="E33" s="5">
        <f>'plate import'!D33</f>
        <v>4012518728</v>
      </c>
      <c r="F33" s="5" t="str">
        <f>'plate import'!E33</f>
        <v>RMNH.INS.30858</v>
      </c>
      <c r="G33" s="5" t="str">
        <f>'plate import'!F33</f>
        <v>Stigmella</v>
      </c>
      <c r="H33" s="5" t="str">
        <f>'plate import'!G33</f>
        <v>sub-sample</v>
      </c>
      <c r="J33" s="5" t="str">
        <f>CONCATENATE("e",E33,"_",O33,"_",P33,"_",'PCR printschema'!$E$2,"_",'PCR printschema'!$J$2)</f>
        <v>e4012518728_Sti_lla_NI146_CO1</v>
      </c>
      <c r="K33" s="5" t="str">
        <f t="shared" si="2"/>
        <v>Stigmella</v>
      </c>
      <c r="L33" s="5" t="str">
        <f t="shared" si="3"/>
        <v>Stigmella</v>
      </c>
      <c r="M33" s="5">
        <f t="shared" si="4"/>
        <v>10</v>
      </c>
      <c r="N33" s="5">
        <f t="shared" si="5"/>
        <v>9</v>
      </c>
      <c r="O33" s="5" t="str">
        <f t="shared" si="6"/>
        <v>Sti</v>
      </c>
      <c r="P33" s="5" t="str">
        <f t="shared" si="7"/>
        <v>lla</v>
      </c>
    </row>
    <row r="34" ht="15.75" customHeight="1">
      <c r="A34" s="5" t="str">
        <f t="shared" si="11"/>
        <v>C9</v>
      </c>
      <c r="B34" s="5" t="str">
        <f>'plate import'!A34</f>
        <v>17021-555-01</v>
      </c>
      <c r="C34" s="5" t="str">
        <f>'plate import'!B34</f>
        <v>C-09</v>
      </c>
      <c r="D34" s="5" t="str">
        <f>'plate import'!C34</f>
        <v>NCBN000958-C09</v>
      </c>
      <c r="E34" s="5">
        <f>'plate import'!D34</f>
        <v>4012518729</v>
      </c>
      <c r="F34" s="5" t="str">
        <f>'plate import'!E34</f>
        <v>RMNH.INS.30893</v>
      </c>
      <c r="G34" s="5" t="str">
        <f>'plate import'!F34</f>
        <v>Coptotriche angusticollella</v>
      </c>
      <c r="H34" s="5" t="str">
        <f>'plate import'!G34</f>
        <v>sub-sample</v>
      </c>
      <c r="J34" s="5" t="str">
        <f>CONCATENATE("e",E34,"_",O34,"_",P34,"_",'PCR printschema'!$E$2,"_",'PCR printschema'!$J$2)</f>
        <v>e4012518729_Cop_ang_NI146_CO1</v>
      </c>
      <c r="K34" s="5" t="str">
        <f t="shared" si="2"/>
        <v>Coptotriche angusticollella</v>
      </c>
      <c r="L34" s="5" t="str">
        <f t="shared" si="3"/>
        <v>Coptotriche angusticollella</v>
      </c>
      <c r="M34" s="5">
        <f t="shared" si="4"/>
        <v>12</v>
      </c>
      <c r="N34" s="5">
        <f t="shared" si="5"/>
        <v>27</v>
      </c>
      <c r="O34" s="5" t="str">
        <f t="shared" si="6"/>
        <v>Cop</v>
      </c>
      <c r="P34" s="5" t="str">
        <f t="shared" si="7"/>
        <v>ang</v>
      </c>
    </row>
    <row r="35" ht="15.75" customHeight="1">
      <c r="A35" s="5" t="str">
        <f t="shared" ref="A35:A37" si="12">CONCATENATE(LEFT(C35,1),RIGHT(C35,2))</f>
        <v>C10</v>
      </c>
      <c r="B35" s="5" t="str">
        <f>'plate import'!A35</f>
        <v>17021-555-01</v>
      </c>
      <c r="C35" s="5" t="str">
        <f>'plate import'!B35</f>
        <v>C-10</v>
      </c>
      <c r="D35" s="5" t="str">
        <f>'plate import'!C35</f>
        <v>NCBN000958-C10</v>
      </c>
      <c r="E35" s="5">
        <f>'plate import'!D35</f>
        <v>4012518730</v>
      </c>
      <c r="F35" s="5" t="str">
        <f>'plate import'!E35</f>
        <v>RMNH.INS.30860</v>
      </c>
      <c r="G35" s="5" t="str">
        <f>'plate import'!F35</f>
        <v>Stigmella</v>
      </c>
      <c r="H35" s="5" t="str">
        <f>'plate import'!G35</f>
        <v>sub-sample</v>
      </c>
      <c r="J35" s="5" t="str">
        <f>CONCATENATE("e",E35,"_",O35,"_",P35,"_",'PCR printschema'!$E$2,"_",'PCR printschema'!$J$2)</f>
        <v>e4012518730_Sti_lla_NI146_CO1</v>
      </c>
      <c r="K35" s="5" t="str">
        <f t="shared" si="2"/>
        <v>Stigmella</v>
      </c>
      <c r="L35" s="5" t="str">
        <f t="shared" si="3"/>
        <v>Stigmella</v>
      </c>
      <c r="M35" s="5">
        <f t="shared" si="4"/>
        <v>10</v>
      </c>
      <c r="N35" s="5">
        <f t="shared" si="5"/>
        <v>9</v>
      </c>
      <c r="O35" s="5" t="str">
        <f t="shared" si="6"/>
        <v>Sti</v>
      </c>
      <c r="P35" s="5" t="str">
        <f t="shared" si="7"/>
        <v>lla</v>
      </c>
    </row>
    <row r="36" ht="15.75" customHeight="1">
      <c r="A36" s="5" t="str">
        <f t="shared" si="12"/>
        <v>C11</v>
      </c>
      <c r="B36" s="5" t="str">
        <f>'plate import'!A36</f>
        <v>17021-555-01</v>
      </c>
      <c r="C36" s="5" t="str">
        <f>'plate import'!B36</f>
        <v>C-11</v>
      </c>
      <c r="D36" s="5" t="str">
        <f>'plate import'!C36</f>
        <v>NCBN000958-C11</v>
      </c>
      <c r="E36" s="5">
        <f>'plate import'!D36</f>
        <v>4012518731</v>
      </c>
      <c r="F36" s="5" t="str">
        <f>'plate import'!E36</f>
        <v>RMNH.INS.30894</v>
      </c>
      <c r="G36" s="5" t="str">
        <f>'plate import'!F36</f>
        <v>Coptotriche heinemanni</v>
      </c>
      <c r="H36" s="5" t="str">
        <f>'plate import'!G36</f>
        <v>sub-sample</v>
      </c>
      <c r="J36" s="5" t="str">
        <f>CONCATENATE("e",E36,"_",O36,"_",P36,"_",'PCR printschema'!$E$2,"_",'PCR printschema'!$J$2)</f>
        <v>e4012518731_Cop_hei_NI146_CO1</v>
      </c>
      <c r="K36" s="5" t="str">
        <f t="shared" si="2"/>
        <v>Coptotriche heinemanni</v>
      </c>
      <c r="L36" s="5" t="str">
        <f t="shared" si="3"/>
        <v>Coptotriche heinemanni</v>
      </c>
      <c r="M36" s="5">
        <f t="shared" si="4"/>
        <v>12</v>
      </c>
      <c r="N36" s="5">
        <f t="shared" si="5"/>
        <v>22</v>
      </c>
      <c r="O36" s="5" t="str">
        <f t="shared" si="6"/>
        <v>Cop</v>
      </c>
      <c r="P36" s="5" t="str">
        <f t="shared" si="7"/>
        <v>hei</v>
      </c>
    </row>
    <row r="37" ht="15.75" customHeight="1">
      <c r="A37" s="5" t="str">
        <f t="shared" si="12"/>
        <v>C12</v>
      </c>
      <c r="B37" s="5" t="str">
        <f>'plate import'!A37</f>
        <v>17021-555-01</v>
      </c>
      <c r="C37" s="5" t="str">
        <f>'plate import'!B37</f>
        <v>C-12</v>
      </c>
      <c r="D37" s="5" t="str">
        <f>'plate import'!C37</f>
        <v>NCBN000958-C12</v>
      </c>
      <c r="E37" s="5">
        <f>'plate import'!D37</f>
        <v>4012518732</v>
      </c>
      <c r="F37" s="5" t="str">
        <f>'plate import'!E37</f>
        <v>RMNH.INS.30861</v>
      </c>
      <c r="G37" s="5" t="str">
        <f>'plate import'!F37</f>
        <v>Stigmella</v>
      </c>
      <c r="H37" s="5" t="str">
        <f>'plate import'!G37</f>
        <v>sub-sample</v>
      </c>
      <c r="J37" s="5" t="str">
        <f>CONCATENATE("e",E37,"_",O37,"_",P37,"_",'PCR printschema'!$E$2,"_",'PCR printschema'!$J$2)</f>
        <v>e4012518732_Sti_lla_NI146_CO1</v>
      </c>
      <c r="K37" s="5" t="str">
        <f t="shared" si="2"/>
        <v>Stigmella</v>
      </c>
      <c r="L37" s="5" t="str">
        <f t="shared" si="3"/>
        <v>Stigmella</v>
      </c>
      <c r="M37" s="5">
        <f t="shared" si="4"/>
        <v>10</v>
      </c>
      <c r="N37" s="5">
        <f t="shared" si="5"/>
        <v>9</v>
      </c>
      <c r="O37" s="5" t="str">
        <f t="shared" si="6"/>
        <v>Sti</v>
      </c>
      <c r="P37" s="5" t="str">
        <f t="shared" si="7"/>
        <v>lla</v>
      </c>
    </row>
    <row r="38" ht="15.75" customHeight="1">
      <c r="A38" s="5" t="str">
        <f t="shared" ref="A38:A46" si="13">CONCATENATE(LEFT(C38,1),RIGHT(C38,1))</f>
        <v>D1</v>
      </c>
      <c r="B38" s="5" t="str">
        <f>'plate import'!A38</f>
        <v>17021-555-01</v>
      </c>
      <c r="C38" s="5" t="str">
        <f>'plate import'!B38</f>
        <v>D-01</v>
      </c>
      <c r="D38" s="5" t="str">
        <f>'plate import'!C38</f>
        <v>NCBN000958-D01</v>
      </c>
      <c r="E38" s="5">
        <f>'plate import'!D38</f>
        <v>4012518733</v>
      </c>
      <c r="F38" s="5" t="str">
        <f>'plate import'!E38</f>
        <v>RMNH.INS.30876</v>
      </c>
      <c r="G38" s="5" t="str">
        <f>'plate import'!F38</f>
        <v>Acalyptris tenuijuxtus</v>
      </c>
      <c r="H38" s="5" t="str">
        <f>'plate import'!G38</f>
        <v>sub-sample</v>
      </c>
      <c r="J38" s="5" t="str">
        <f>CONCATENATE("e",E38,"_",O38,"_",P38,"_",'PCR printschema'!$E$2,"_",'PCR printschema'!$J$2)</f>
        <v>e4012518733_Aca_ten_NI146_CO1</v>
      </c>
      <c r="K38" s="5" t="str">
        <f t="shared" si="2"/>
        <v>Acalyptris tenuijuxtus</v>
      </c>
      <c r="L38" s="5" t="str">
        <f t="shared" si="3"/>
        <v>Acalyptris tenuijuxtus</v>
      </c>
      <c r="M38" s="5">
        <f t="shared" si="4"/>
        <v>11</v>
      </c>
      <c r="N38" s="5">
        <f t="shared" si="5"/>
        <v>22</v>
      </c>
      <c r="O38" s="5" t="str">
        <f t="shared" si="6"/>
        <v>Aca</v>
      </c>
      <c r="P38" s="5" t="str">
        <f t="shared" si="7"/>
        <v>ten</v>
      </c>
    </row>
    <row r="39" ht="15.75" customHeight="1">
      <c r="A39" s="5" t="str">
        <f t="shared" si="13"/>
        <v>D2</v>
      </c>
      <c r="B39" s="5" t="str">
        <f>'plate import'!A39</f>
        <v>17021-555-01</v>
      </c>
      <c r="C39" s="5" t="str">
        <f>'plate import'!B39</f>
        <v>D-02</v>
      </c>
      <c r="D39" s="5" t="str">
        <f>'plate import'!C39</f>
        <v>NCBN000958-D02</v>
      </c>
      <c r="E39" s="5">
        <f>'plate import'!D39</f>
        <v>4012518734</v>
      </c>
      <c r="F39" s="5" t="str">
        <f>'plate import'!E39</f>
        <v>RMNH.INS.30862</v>
      </c>
      <c r="G39" s="5" t="str">
        <f>'plate import'!F39</f>
        <v>Stigmella</v>
      </c>
      <c r="H39" s="5" t="str">
        <f>'plate import'!G39</f>
        <v>sub-sample</v>
      </c>
      <c r="J39" s="5" t="str">
        <f>CONCATENATE("e",E39,"_",O39,"_",P39,"_",'PCR printschema'!$E$2,"_",'PCR printschema'!$J$2)</f>
        <v>e4012518734_Sti_lla_NI146_CO1</v>
      </c>
      <c r="K39" s="5" t="str">
        <f t="shared" si="2"/>
        <v>Stigmella</v>
      </c>
      <c r="L39" s="5" t="str">
        <f t="shared" si="3"/>
        <v>Stigmella</v>
      </c>
      <c r="M39" s="5">
        <f t="shared" si="4"/>
        <v>10</v>
      </c>
      <c r="N39" s="5">
        <f t="shared" si="5"/>
        <v>9</v>
      </c>
      <c r="O39" s="5" t="str">
        <f t="shared" si="6"/>
        <v>Sti</v>
      </c>
      <c r="P39" s="5" t="str">
        <f t="shared" si="7"/>
        <v>lla</v>
      </c>
    </row>
    <row r="40" ht="15.75" customHeight="1">
      <c r="A40" s="5" t="str">
        <f t="shared" si="13"/>
        <v>D3</v>
      </c>
      <c r="B40" s="5" t="str">
        <f>'plate import'!A40</f>
        <v>17021-555-01</v>
      </c>
      <c r="C40" s="5" t="str">
        <f>'plate import'!B40</f>
        <v>D-03</v>
      </c>
      <c r="D40" s="5" t="str">
        <f>'plate import'!C40</f>
        <v>NCBN000958-D03</v>
      </c>
      <c r="E40" s="5">
        <f>'plate import'!D40</f>
        <v>4012518735</v>
      </c>
      <c r="F40" s="5" t="str">
        <f>'plate import'!E40</f>
        <v>RMNH.INS.30880</v>
      </c>
      <c r="G40" s="5" t="str">
        <f>'plate import'!F40</f>
        <v>Acalyptris LicaniaUSA</v>
      </c>
      <c r="H40" s="5" t="str">
        <f>'plate import'!G40</f>
        <v>sub-sample</v>
      </c>
      <c r="J40" s="5" t="str">
        <f>CONCATENATE("e",E40,"_",O40,"_",P40,"_",'PCR printschema'!$E$2,"_",'PCR printschema'!$J$2)</f>
        <v>e4012518735_Aca_Lic_NI146_CO1</v>
      </c>
      <c r="K40" s="5" t="str">
        <f t="shared" si="2"/>
        <v>Acalyptris LicaniaUSA</v>
      </c>
      <c r="L40" s="5" t="str">
        <f t="shared" si="3"/>
        <v>Acalyptris LicaniaUSA</v>
      </c>
      <c r="M40" s="5">
        <f t="shared" si="4"/>
        <v>11</v>
      </c>
      <c r="N40" s="5">
        <f t="shared" si="5"/>
        <v>21</v>
      </c>
      <c r="O40" s="5" t="str">
        <f t="shared" si="6"/>
        <v>Aca</v>
      </c>
      <c r="P40" s="5" t="str">
        <f t="shared" si="7"/>
        <v>Lic</v>
      </c>
    </row>
    <row r="41" ht="15.75" customHeight="1">
      <c r="A41" s="5" t="str">
        <f t="shared" si="13"/>
        <v>D4</v>
      </c>
      <c r="B41" s="5" t="str">
        <f>'plate import'!A41</f>
        <v>17021-555-01</v>
      </c>
      <c r="C41" s="5" t="str">
        <f>'plate import'!B41</f>
        <v>D-04</v>
      </c>
      <c r="D41" s="5" t="str">
        <f>'plate import'!C41</f>
        <v>NCBN000958-D04</v>
      </c>
      <c r="E41" s="5">
        <f>'plate import'!D41</f>
        <v>4012518736</v>
      </c>
      <c r="F41" s="5" t="str">
        <f>'plate import'!E41</f>
        <v>RMNH.INS.30865</v>
      </c>
      <c r="G41" s="5" t="str">
        <f>'plate import'!F41</f>
        <v>Stigmella crataegifoliella</v>
      </c>
      <c r="H41" s="5" t="str">
        <f>'plate import'!G41</f>
        <v>sub-sample</v>
      </c>
      <c r="J41" s="5" t="str">
        <f>CONCATENATE("e",E41,"_",O41,"_",P41,"_",'PCR printschema'!$E$2,"_",'PCR printschema'!$J$2)</f>
        <v>e4012518736_Sti_cra_NI146_CO1</v>
      </c>
      <c r="K41" s="5" t="str">
        <f t="shared" si="2"/>
        <v>Stigmella crataegifoliella</v>
      </c>
      <c r="L41" s="5" t="str">
        <f t="shared" si="3"/>
        <v>Stigmella crataegifoliella</v>
      </c>
      <c r="M41" s="5">
        <f t="shared" si="4"/>
        <v>10</v>
      </c>
      <c r="N41" s="5">
        <f t="shared" si="5"/>
        <v>26</v>
      </c>
      <c r="O41" s="5" t="str">
        <f t="shared" si="6"/>
        <v>Sti</v>
      </c>
      <c r="P41" s="5" t="str">
        <f t="shared" si="7"/>
        <v>cra</v>
      </c>
    </row>
    <row r="42" ht="15.75" customHeight="1">
      <c r="A42" s="5" t="str">
        <f t="shared" si="13"/>
        <v>D5</v>
      </c>
      <c r="B42" s="5" t="str">
        <f>'plate import'!A42</f>
        <v>17021-555-01</v>
      </c>
      <c r="C42" s="5" t="str">
        <f>'plate import'!B42</f>
        <v>D-05</v>
      </c>
      <c r="D42" s="5" t="str">
        <f>'plate import'!C42</f>
        <v>NCBN000958-D05</v>
      </c>
      <c r="E42" s="5">
        <f>'plate import'!D42</f>
        <v>4012518737</v>
      </c>
      <c r="F42" s="5" t="str">
        <f>'plate import'!E42</f>
        <v>RMNH.INS.30946</v>
      </c>
      <c r="G42" s="5" t="str">
        <f>'plate import'!F42</f>
        <v>Nepticulid FGuyanaSenna</v>
      </c>
      <c r="H42" s="5" t="str">
        <f>'plate import'!G42</f>
        <v>sub-sample</v>
      </c>
      <c r="J42" s="5" t="str">
        <f>CONCATENATE("e",E42,"_",O42,"_",P42,"_",'PCR printschema'!$E$2,"_",'PCR printschema'!$J$2)</f>
        <v>e4012518737_Nep_FGu_NI146_CO1</v>
      </c>
      <c r="K42" s="5" t="str">
        <f t="shared" si="2"/>
        <v>Nepticulid FGuyanaSenna</v>
      </c>
      <c r="L42" s="5" t="str">
        <f t="shared" si="3"/>
        <v>Nepticulid FGuyanaSenna</v>
      </c>
      <c r="M42" s="5">
        <f t="shared" si="4"/>
        <v>11</v>
      </c>
      <c r="N42" s="5">
        <f t="shared" si="5"/>
        <v>23</v>
      </c>
      <c r="O42" s="5" t="str">
        <f t="shared" si="6"/>
        <v>Nep</v>
      </c>
      <c r="P42" s="5" t="str">
        <f t="shared" si="7"/>
        <v>FGu</v>
      </c>
    </row>
    <row r="43" ht="15.75" customHeight="1">
      <c r="A43" s="5" t="str">
        <f t="shared" si="13"/>
        <v>D6</v>
      </c>
      <c r="B43" s="5" t="str">
        <f>'plate import'!A43</f>
        <v>17021-555-01</v>
      </c>
      <c r="C43" s="5" t="str">
        <f>'plate import'!B43</f>
        <v>D-06</v>
      </c>
      <c r="D43" s="5" t="str">
        <f>'plate import'!C43</f>
        <v>NCBN000958-D06</v>
      </c>
      <c r="E43" s="5">
        <f>'plate import'!D43</f>
        <v>4012518738</v>
      </c>
      <c r="F43" s="5" t="str">
        <f>'plate import'!E43</f>
        <v>RMNH.INS.30947</v>
      </c>
      <c r="G43" s="5" t="str">
        <f>'plate import'!F43</f>
        <v>Nepticulid FGuyanaTalisia</v>
      </c>
      <c r="H43" s="5" t="str">
        <f>'plate import'!G43</f>
        <v>sub-sample</v>
      </c>
      <c r="J43" s="5" t="str">
        <f>CONCATENATE("e",E43,"_",O43,"_",P43,"_",'PCR printschema'!$E$2,"_",'PCR printschema'!$J$2)</f>
        <v>e4012518738_Nep_FGu_NI146_CO1</v>
      </c>
      <c r="K43" s="5" t="str">
        <f t="shared" si="2"/>
        <v>Nepticulid FGuyanaTalisia</v>
      </c>
      <c r="L43" s="5" t="str">
        <f t="shared" si="3"/>
        <v>Nepticulid FGuyanaTalisia</v>
      </c>
      <c r="M43" s="5">
        <f t="shared" si="4"/>
        <v>11</v>
      </c>
      <c r="N43" s="5">
        <f t="shared" si="5"/>
        <v>25</v>
      </c>
      <c r="O43" s="5" t="str">
        <f t="shared" si="6"/>
        <v>Nep</v>
      </c>
      <c r="P43" s="5" t="str">
        <f t="shared" si="7"/>
        <v>FGu</v>
      </c>
    </row>
    <row r="44" ht="15.75" customHeight="1">
      <c r="A44" s="5" t="str">
        <f t="shared" si="13"/>
        <v>D7</v>
      </c>
      <c r="B44" s="5" t="str">
        <f>'plate import'!A44</f>
        <v>17021-555-01</v>
      </c>
      <c r="C44" s="5" t="str">
        <f>'plate import'!B44</f>
        <v>D-07</v>
      </c>
      <c r="D44" s="5" t="str">
        <f>'plate import'!C44</f>
        <v>NCBN000958-D07</v>
      </c>
      <c r="E44" s="5">
        <f>'plate import'!D44</f>
        <v>4012518739</v>
      </c>
      <c r="F44" s="5" t="str">
        <f>'plate import'!E44</f>
        <v>RMNH.INS.30949</v>
      </c>
      <c r="G44" s="5" t="str">
        <f>'plate import'!F44</f>
        <v>Nepticulid FGuyanaApeiba</v>
      </c>
      <c r="H44" s="5" t="str">
        <f>'plate import'!G44</f>
        <v>sub-sample</v>
      </c>
      <c r="J44" s="5" t="str">
        <f>CONCATENATE("e",E44,"_",O44,"_",P44,"_",'PCR printschema'!$E$2,"_",'PCR printschema'!$J$2)</f>
        <v>e4012518739_Nep_FGu_NI146_CO1</v>
      </c>
      <c r="K44" s="5" t="str">
        <f t="shared" si="2"/>
        <v>Nepticulid FGuyanaApeiba</v>
      </c>
      <c r="L44" s="5" t="str">
        <f t="shared" si="3"/>
        <v>Nepticulid FGuyanaApeiba</v>
      </c>
      <c r="M44" s="5">
        <f t="shared" si="4"/>
        <v>11</v>
      </c>
      <c r="N44" s="5">
        <f t="shared" si="5"/>
        <v>24</v>
      </c>
      <c r="O44" s="5" t="str">
        <f t="shared" si="6"/>
        <v>Nep</v>
      </c>
      <c r="P44" s="5" t="str">
        <f t="shared" si="7"/>
        <v>FGu</v>
      </c>
    </row>
    <row r="45" ht="15.75" customHeight="1">
      <c r="A45" s="5" t="str">
        <f t="shared" si="13"/>
        <v>D8</v>
      </c>
      <c r="B45" s="5" t="str">
        <f>'plate import'!A45</f>
        <v>17021-555-01</v>
      </c>
      <c r="C45" s="5" t="str">
        <f>'plate import'!B45</f>
        <v>D-08</v>
      </c>
      <c r="D45" s="5" t="str">
        <f>'plate import'!C45</f>
        <v>NCBN000958-D08</v>
      </c>
      <c r="E45" s="5">
        <f>'plate import'!D45</f>
        <v>4012518740</v>
      </c>
      <c r="F45" s="5" t="str">
        <f>'plate import'!E45</f>
        <v>RMNH.INS.30832</v>
      </c>
      <c r="G45" s="5" t="str">
        <f>'plate import'!F45</f>
        <v>Marmara Viburnum</v>
      </c>
      <c r="H45" s="5" t="str">
        <f>'plate import'!G45</f>
        <v>sub-sample</v>
      </c>
      <c r="J45" s="5" t="str">
        <f>CONCATENATE("e",E45,"_",O45,"_",P45,"_",'PCR printschema'!$E$2,"_",'PCR printschema'!$J$2)</f>
        <v>e4012518740_Mar_Vib_NI146_CO1</v>
      </c>
      <c r="K45" s="5" t="str">
        <f t="shared" si="2"/>
        <v>Marmara Viburnum</v>
      </c>
      <c r="L45" s="5" t="str">
        <f t="shared" si="3"/>
        <v>Marmara Viburnum</v>
      </c>
      <c r="M45" s="5">
        <f t="shared" si="4"/>
        <v>8</v>
      </c>
      <c r="N45" s="5">
        <f t="shared" si="5"/>
        <v>16</v>
      </c>
      <c r="O45" s="5" t="str">
        <f t="shared" si="6"/>
        <v>Mar</v>
      </c>
      <c r="P45" s="5" t="str">
        <f t="shared" si="7"/>
        <v>Vib</v>
      </c>
    </row>
    <row r="46" ht="15.75" customHeight="1">
      <c r="A46" s="5" t="str">
        <f t="shared" si="13"/>
        <v>D9</v>
      </c>
      <c r="B46" s="5" t="str">
        <f>'plate import'!A46</f>
        <v>17021-555-01</v>
      </c>
      <c r="C46" s="5" t="str">
        <f>'plate import'!B46</f>
        <v>D-09</v>
      </c>
      <c r="D46" s="5" t="str">
        <f>'plate import'!C46</f>
        <v>NCBN000958-D09</v>
      </c>
      <c r="E46" s="5">
        <f>'plate import'!D46</f>
        <v>4012518741</v>
      </c>
      <c r="F46" s="5" t="str">
        <f>'plate import'!E46</f>
        <v>RMNH.INS.30955</v>
      </c>
      <c r="G46" s="5" t="str">
        <f>'plate import'!F46</f>
        <v>Gracillariid FGuyanaVismia</v>
      </c>
      <c r="H46" s="5" t="str">
        <f>'plate import'!G46</f>
        <v>sub-sample</v>
      </c>
      <c r="J46" s="5" t="str">
        <f>CONCATENATE("e",E46,"_",O46,"_",P46,"_",'PCR printschema'!$E$2,"_",'PCR printschema'!$J$2)</f>
        <v>e4012518741_Gra_FGu_NI146_CO1</v>
      </c>
      <c r="K46" s="5" t="str">
        <f t="shared" si="2"/>
        <v>Gracillariid FGuyanaVismia</v>
      </c>
      <c r="L46" s="5" t="str">
        <f t="shared" si="3"/>
        <v>Gracillariid FGuyanaVismia</v>
      </c>
      <c r="M46" s="5">
        <f t="shared" si="4"/>
        <v>13</v>
      </c>
      <c r="N46" s="5">
        <f t="shared" si="5"/>
        <v>26</v>
      </c>
      <c r="O46" s="5" t="str">
        <f t="shared" si="6"/>
        <v>Gra</v>
      </c>
      <c r="P46" s="5" t="str">
        <f t="shared" si="7"/>
        <v>FGu</v>
      </c>
    </row>
    <row r="47" ht="15.75" customHeight="1">
      <c r="A47" s="5" t="str">
        <f t="shared" ref="A47:A49" si="14">CONCATENATE(LEFT(C47,1),RIGHT(C47,2))</f>
        <v>D10</v>
      </c>
      <c r="B47" s="5" t="str">
        <f>'plate import'!A47</f>
        <v>17021-555-01</v>
      </c>
      <c r="C47" s="5" t="str">
        <f>'plate import'!B47</f>
        <v>D-10</v>
      </c>
      <c r="D47" s="5" t="str">
        <f>'plate import'!C47</f>
        <v>NCBN000958-D10</v>
      </c>
      <c r="E47" s="5">
        <f>'plate import'!D47</f>
        <v>4012518742</v>
      </c>
      <c r="F47" s="5" t="str">
        <f>'plate import'!E47</f>
        <v>RMNH.INS.30956</v>
      </c>
      <c r="G47" s="5" t="str">
        <f>'plate import'!F47</f>
        <v>Gracillariid FGuyanaVismia</v>
      </c>
      <c r="H47" s="5" t="str">
        <f>'plate import'!G47</f>
        <v>sub-sample</v>
      </c>
      <c r="J47" s="5" t="str">
        <f>CONCATENATE("e",E47,"_",O47,"_",P47,"_",'PCR printschema'!$E$2,"_",'PCR printschema'!$J$2)</f>
        <v>e4012518742_Gra_FGu_NI146_CO1</v>
      </c>
      <c r="K47" s="5" t="str">
        <f t="shared" si="2"/>
        <v>Gracillariid FGuyanaVismia</v>
      </c>
      <c r="L47" s="5" t="str">
        <f t="shared" si="3"/>
        <v>Gracillariid FGuyanaVismia</v>
      </c>
      <c r="M47" s="5">
        <f t="shared" si="4"/>
        <v>13</v>
      </c>
      <c r="N47" s="5">
        <f t="shared" si="5"/>
        <v>26</v>
      </c>
      <c r="O47" s="5" t="str">
        <f t="shared" si="6"/>
        <v>Gra</v>
      </c>
      <c r="P47" s="5" t="str">
        <f t="shared" si="7"/>
        <v>FGu</v>
      </c>
    </row>
    <row r="48" ht="15.75" customHeight="1">
      <c r="A48" s="5" t="str">
        <f t="shared" si="14"/>
        <v>D11</v>
      </c>
      <c r="B48" s="5" t="str">
        <f>'plate import'!A48</f>
        <v>17021-555-01</v>
      </c>
      <c r="C48" s="5" t="str">
        <f>'plate import'!B48</f>
        <v>D-11</v>
      </c>
      <c r="D48" s="5" t="str">
        <f>'plate import'!C48</f>
        <v>NCBN000958-D11</v>
      </c>
      <c r="E48" s="5">
        <f>'plate import'!D48</f>
        <v>4012518743</v>
      </c>
      <c r="F48" s="5" t="str">
        <f>'plate import'!E48</f>
        <v>RMNH.INS.30958</v>
      </c>
      <c r="G48" s="5" t="str">
        <f>'plate import'!F48</f>
        <v>Tischeria FGuyanaMiconia</v>
      </c>
      <c r="H48" s="5" t="str">
        <f>'plate import'!G48</f>
        <v>sub-sample</v>
      </c>
      <c r="J48" s="5" t="str">
        <f>CONCATENATE("e",E48,"_",O48,"_",P48,"_",'PCR printschema'!$E$2,"_",'PCR printschema'!$J$2)</f>
        <v>e4012518743_Tis_FGu_NI146_CO1</v>
      </c>
      <c r="K48" s="5" t="str">
        <f t="shared" si="2"/>
        <v>Tischeria FGuyanaMiconia</v>
      </c>
      <c r="L48" s="5" t="str">
        <f t="shared" si="3"/>
        <v>Tischeria FGuyanaMiconia</v>
      </c>
      <c r="M48" s="5">
        <f t="shared" si="4"/>
        <v>10</v>
      </c>
      <c r="N48" s="5">
        <f t="shared" si="5"/>
        <v>24</v>
      </c>
      <c r="O48" s="5" t="str">
        <f t="shared" si="6"/>
        <v>Tis</v>
      </c>
      <c r="P48" s="5" t="str">
        <f t="shared" si="7"/>
        <v>FGu</v>
      </c>
    </row>
    <row r="49" ht="15.75" customHeight="1">
      <c r="A49" s="5" t="str">
        <f t="shared" si="14"/>
        <v>D12</v>
      </c>
      <c r="B49" s="5" t="str">
        <f>'plate import'!A49</f>
        <v>17021-555-01</v>
      </c>
      <c r="C49" s="5" t="str">
        <f>'plate import'!B49</f>
        <v>D-12</v>
      </c>
      <c r="D49" s="5" t="str">
        <f>'plate import'!C49</f>
        <v>NCBN000958-D12</v>
      </c>
      <c r="E49" s="5">
        <f>'plate import'!D49</f>
        <v>4012518744</v>
      </c>
      <c r="F49" s="5" t="str">
        <f>'plate import'!E49</f>
        <v>RMNH.INS.30961</v>
      </c>
      <c r="G49" s="5" t="str">
        <f>'plate import'!F49</f>
        <v>Gracillariid FGuyanaSpermacoce</v>
      </c>
      <c r="H49" s="5" t="str">
        <f>'plate import'!G49</f>
        <v>sub-sample</v>
      </c>
      <c r="J49" s="5" t="str">
        <f>CONCATENATE("e",E49,"_",O49,"_",P49,"_",'PCR printschema'!$E$2,"_",'PCR printschema'!$J$2)</f>
        <v>e4012518744_Gra_FGu_NI146_CO1</v>
      </c>
      <c r="K49" s="5" t="str">
        <f t="shared" si="2"/>
        <v>Gracillariid FGuyanaSpermacoce</v>
      </c>
      <c r="L49" s="5" t="str">
        <f t="shared" si="3"/>
        <v>Gracillariid FGuyanaSpermacoce</v>
      </c>
      <c r="M49" s="5">
        <f t="shared" si="4"/>
        <v>13</v>
      </c>
      <c r="N49" s="5">
        <f t="shared" si="5"/>
        <v>30</v>
      </c>
      <c r="O49" s="5" t="str">
        <f t="shared" si="6"/>
        <v>Gra</v>
      </c>
      <c r="P49" s="5" t="str">
        <f t="shared" si="7"/>
        <v>FGu</v>
      </c>
    </row>
    <row r="50" ht="15.75" customHeight="1">
      <c r="A50" s="5" t="str">
        <f t="shared" ref="A50:A58" si="15">CONCATENATE(LEFT(C50,1),RIGHT(C50,1))</f>
        <v>E1</v>
      </c>
      <c r="B50" s="5" t="str">
        <f>'plate import'!A50</f>
        <v>17021-555-01</v>
      </c>
      <c r="C50" s="5" t="str">
        <f>'plate import'!B50</f>
        <v>E-01</v>
      </c>
      <c r="D50" s="5" t="str">
        <f>'plate import'!C50</f>
        <v>NCBN000958-E01</v>
      </c>
      <c r="E50" s="5">
        <f>'plate import'!D50</f>
        <v>4012518745</v>
      </c>
      <c r="F50" s="5" t="str">
        <f>'plate import'!E50</f>
        <v>RMNH.INS.30962</v>
      </c>
      <c r="G50" s="5" t="str">
        <f>'plate import'!F50</f>
        <v>Nepticulid FGuyanaVismia</v>
      </c>
      <c r="H50" s="5" t="str">
        <f>'plate import'!G50</f>
        <v>sub-sample</v>
      </c>
      <c r="J50" s="5" t="str">
        <f>CONCATENATE("e",E50,"_",O50,"_",P50,"_",'PCR printschema'!$E$2,"_",'PCR printschema'!$J$2)</f>
        <v>e4012518745_Nep_FGu_NI146_CO1</v>
      </c>
      <c r="K50" s="5" t="str">
        <f t="shared" si="2"/>
        <v>Nepticulid FGuyanaVismia</v>
      </c>
      <c r="L50" s="5" t="str">
        <f t="shared" si="3"/>
        <v>Nepticulid FGuyanaVismia</v>
      </c>
      <c r="M50" s="5">
        <f t="shared" si="4"/>
        <v>11</v>
      </c>
      <c r="N50" s="5">
        <f t="shared" si="5"/>
        <v>24</v>
      </c>
      <c r="O50" s="5" t="str">
        <f t="shared" si="6"/>
        <v>Nep</v>
      </c>
      <c r="P50" s="5" t="str">
        <f t="shared" si="7"/>
        <v>FGu</v>
      </c>
    </row>
    <row r="51" ht="15.75" customHeight="1">
      <c r="A51" s="5" t="str">
        <f t="shared" si="15"/>
        <v>E2</v>
      </c>
      <c r="B51" s="5" t="str">
        <f>'plate import'!A51</f>
        <v>17021-555-01</v>
      </c>
      <c r="C51" s="5" t="str">
        <f>'plate import'!B51</f>
        <v>E-02</v>
      </c>
      <c r="D51" s="5" t="str">
        <f>'plate import'!C51</f>
        <v>NCBN000958-E02</v>
      </c>
      <c r="E51" s="5">
        <f>'plate import'!D51</f>
        <v>4012518746</v>
      </c>
      <c r="F51" s="5" t="str">
        <f>'plate import'!E51</f>
        <v>RMNH.INS.30963</v>
      </c>
      <c r="G51" s="5" t="str">
        <f>'plate import'!F51</f>
        <v>Nepticulid FGuyanaIschnosiphon</v>
      </c>
      <c r="H51" s="5" t="str">
        <f>'plate import'!G51</f>
        <v>sub-sample</v>
      </c>
      <c r="J51" s="5" t="str">
        <f>CONCATENATE("e",E51,"_",O51,"_",P51,"_",'PCR printschema'!$E$2,"_",'PCR printschema'!$J$2)</f>
        <v>e4012518746_Nep_FGu_NI146_CO1</v>
      </c>
      <c r="K51" s="5" t="str">
        <f t="shared" si="2"/>
        <v>Nepticulid FGuyanaIschnosiphon</v>
      </c>
      <c r="L51" s="5" t="str">
        <f t="shared" si="3"/>
        <v>Nepticulid FGuyanaIschnosiphon</v>
      </c>
      <c r="M51" s="5">
        <f t="shared" si="4"/>
        <v>11</v>
      </c>
      <c r="N51" s="5">
        <f t="shared" si="5"/>
        <v>30</v>
      </c>
      <c r="O51" s="5" t="str">
        <f t="shared" si="6"/>
        <v>Nep</v>
      </c>
      <c r="P51" s="5" t="str">
        <f t="shared" si="7"/>
        <v>FGu</v>
      </c>
    </row>
    <row r="52" ht="15.75" customHeight="1">
      <c r="A52" s="5" t="str">
        <f t="shared" si="15"/>
        <v>E3</v>
      </c>
      <c r="B52" s="5" t="str">
        <f>'plate import'!A52</f>
        <v>17021-555-01</v>
      </c>
      <c r="C52" s="5" t="str">
        <f>'plate import'!B52</f>
        <v>E-03</v>
      </c>
      <c r="D52" s="5" t="str">
        <f>'plate import'!C52</f>
        <v>NCBN000958-E03</v>
      </c>
      <c r="E52" s="5">
        <f>'plate import'!D52</f>
        <v>4012518747</v>
      </c>
      <c r="F52" s="5" t="str">
        <f>'plate import'!E52</f>
        <v>RMNH.INS.30964</v>
      </c>
      <c r="G52" s="5" t="str">
        <f>'plate import'!F52</f>
        <v>Gracillariid FGuyanaAmaioua</v>
      </c>
      <c r="H52" s="5" t="str">
        <f>'plate import'!G52</f>
        <v>sub-sample</v>
      </c>
      <c r="J52" s="5" t="str">
        <f>CONCATENATE("e",E52,"_",O52,"_",P52,"_",'PCR printschema'!$E$2,"_",'PCR printschema'!$J$2)</f>
        <v>e4012518747_Gra_FGu_NI146_CO1</v>
      </c>
      <c r="K52" s="5" t="str">
        <f t="shared" si="2"/>
        <v>Gracillariid FGuyanaAmaioua</v>
      </c>
      <c r="L52" s="5" t="str">
        <f t="shared" si="3"/>
        <v>Gracillariid FGuyanaAmaioua</v>
      </c>
      <c r="M52" s="5">
        <f t="shared" si="4"/>
        <v>13</v>
      </c>
      <c r="N52" s="5">
        <f t="shared" si="5"/>
        <v>27</v>
      </c>
      <c r="O52" s="5" t="str">
        <f t="shared" si="6"/>
        <v>Gra</v>
      </c>
      <c r="P52" s="5" t="str">
        <f t="shared" si="7"/>
        <v>FGu</v>
      </c>
    </row>
    <row r="53" ht="15.75" customHeight="1">
      <c r="A53" s="5" t="str">
        <f t="shared" si="15"/>
        <v>E4</v>
      </c>
      <c r="B53" s="5" t="str">
        <f>'plate import'!A53</f>
        <v>17021-555-01</v>
      </c>
      <c r="C53" s="5" t="str">
        <f>'plate import'!B53</f>
        <v>E-04</v>
      </c>
      <c r="D53" s="5" t="str">
        <f>'plate import'!C53</f>
        <v>NCBN000958-E04</v>
      </c>
      <c r="E53" s="5">
        <f>'plate import'!D53</f>
        <v>4012518748</v>
      </c>
      <c r="F53" s="5" t="str">
        <f>'plate import'!E53</f>
        <v>RMNH.INS.30965</v>
      </c>
      <c r="G53" s="5" t="str">
        <f>'plate import'!F53</f>
        <v>Gracillariid FGuyanaSeedling1</v>
      </c>
      <c r="H53" s="5" t="str">
        <f>'plate import'!G53</f>
        <v>sub-sample</v>
      </c>
      <c r="J53" s="5" t="str">
        <f>CONCATENATE("e",E53,"_",O53,"_",P53,"_",'PCR printschema'!$E$2,"_",'PCR printschema'!$J$2)</f>
        <v>e4012518748_Gra_FGu_NI146_CO1</v>
      </c>
      <c r="K53" s="5" t="str">
        <f t="shared" si="2"/>
        <v>Gracillariid FGuyanaSeedling1</v>
      </c>
      <c r="L53" s="5" t="str">
        <f t="shared" si="3"/>
        <v>Gracillariid FGuyanaSeedling1</v>
      </c>
      <c r="M53" s="5">
        <f t="shared" si="4"/>
        <v>13</v>
      </c>
      <c r="N53" s="5">
        <f t="shared" si="5"/>
        <v>29</v>
      </c>
      <c r="O53" s="5" t="str">
        <f t="shared" si="6"/>
        <v>Gra</v>
      </c>
      <c r="P53" s="5" t="str">
        <f t="shared" si="7"/>
        <v>FGu</v>
      </c>
    </row>
    <row r="54" ht="15.75" customHeight="1">
      <c r="A54" s="5" t="str">
        <f t="shared" si="15"/>
        <v>E5</v>
      </c>
      <c r="B54" s="5" t="str">
        <f>'plate import'!A54</f>
        <v>17021-555-01</v>
      </c>
      <c r="C54" s="5" t="str">
        <f>'plate import'!B54</f>
        <v>E-05</v>
      </c>
      <c r="D54" s="5" t="str">
        <f>'plate import'!C54</f>
        <v>NCBN000958-E05</v>
      </c>
      <c r="E54" s="5">
        <f>'plate import'!D54</f>
        <v>4012518749</v>
      </c>
      <c r="F54" s="5" t="str">
        <f>'plate import'!E54</f>
        <v>RMNH.INS.30966</v>
      </c>
      <c r="G54" s="5" t="str">
        <f>'plate import'!F54</f>
        <v>Nepticulid FGuyanaSenna</v>
      </c>
      <c r="H54" s="5" t="str">
        <f>'plate import'!G54</f>
        <v>sub-sample</v>
      </c>
      <c r="J54" s="5" t="str">
        <f>CONCATENATE("e",E54,"_",O54,"_",P54,"_",'PCR printschema'!$E$2,"_",'PCR printschema'!$J$2)</f>
        <v>e4012518749_Nep_FGu_NI146_CO1</v>
      </c>
      <c r="K54" s="5" t="str">
        <f t="shared" si="2"/>
        <v>Nepticulid FGuyanaSenna</v>
      </c>
      <c r="L54" s="5" t="str">
        <f t="shared" si="3"/>
        <v>Nepticulid FGuyanaSenna</v>
      </c>
      <c r="M54" s="5">
        <f t="shared" si="4"/>
        <v>11</v>
      </c>
      <c r="N54" s="5">
        <f t="shared" si="5"/>
        <v>23</v>
      </c>
      <c r="O54" s="5" t="str">
        <f t="shared" si="6"/>
        <v>Nep</v>
      </c>
      <c r="P54" s="5" t="str">
        <f t="shared" si="7"/>
        <v>FGu</v>
      </c>
    </row>
    <row r="55" ht="15.75" customHeight="1">
      <c r="A55" s="5" t="str">
        <f t="shared" si="15"/>
        <v>E6</v>
      </c>
      <c r="B55" s="5" t="str">
        <f>'plate import'!A55</f>
        <v>17021-555-01</v>
      </c>
      <c r="C55" s="5" t="str">
        <f>'plate import'!B55</f>
        <v>E-06</v>
      </c>
      <c r="D55" s="5" t="str">
        <f>'plate import'!C55</f>
        <v>NCBN000958-E06</v>
      </c>
      <c r="E55" s="5">
        <f>'plate import'!D55</f>
        <v>4012518750</v>
      </c>
      <c r="F55" s="5" t="str">
        <f>'plate import'!E55</f>
        <v>RMNH.INS.30968</v>
      </c>
      <c r="G55" s="5" t="str">
        <f>'plate import'!F55</f>
        <v>Nepticulid FGuyanaOlyra</v>
      </c>
      <c r="H55" s="5" t="str">
        <f>'plate import'!G55</f>
        <v>sub-sample</v>
      </c>
      <c r="J55" s="5" t="str">
        <f>CONCATENATE("e",E55,"_",O55,"_",P55,"_",'PCR printschema'!$E$2,"_",'PCR printschema'!$J$2)</f>
        <v>e4012518750_Nep_FGu_NI146_CO1</v>
      </c>
      <c r="K55" s="5" t="str">
        <f t="shared" si="2"/>
        <v>Nepticulid FGuyanaOlyra</v>
      </c>
      <c r="L55" s="5" t="str">
        <f t="shared" si="3"/>
        <v>Nepticulid FGuyanaOlyra</v>
      </c>
      <c r="M55" s="5">
        <f t="shared" si="4"/>
        <v>11</v>
      </c>
      <c r="N55" s="5">
        <f t="shared" si="5"/>
        <v>23</v>
      </c>
      <c r="O55" s="5" t="str">
        <f t="shared" si="6"/>
        <v>Nep</v>
      </c>
      <c r="P55" s="5" t="str">
        <f t="shared" si="7"/>
        <v>FGu</v>
      </c>
    </row>
    <row r="56" ht="15.75" customHeight="1">
      <c r="A56" s="5" t="str">
        <f t="shared" si="15"/>
        <v>E7</v>
      </c>
      <c r="B56" s="5" t="str">
        <f>'plate import'!A56</f>
        <v>17021-555-01</v>
      </c>
      <c r="C56" s="5" t="str">
        <f>'plate import'!B56</f>
        <v>E-07</v>
      </c>
      <c r="D56" s="5" t="str">
        <f>'plate import'!C56</f>
        <v>NCBN000958-E07</v>
      </c>
      <c r="E56" s="5">
        <f>'plate import'!D56</f>
        <v>4012518751</v>
      </c>
      <c r="F56" s="5" t="str">
        <f>'plate import'!E56</f>
        <v>RMNH.INS.30969</v>
      </c>
      <c r="G56" s="5" t="str">
        <f>'plate import'!F56</f>
        <v>Gracillariid FGuyanaSapotaceae</v>
      </c>
      <c r="H56" s="5" t="str">
        <f>'plate import'!G56</f>
        <v>sub-sample</v>
      </c>
      <c r="J56" s="5" t="str">
        <f>CONCATENATE("e",E56,"_",O56,"_",P56,"_",'PCR printschema'!$E$2,"_",'PCR printschema'!$J$2)</f>
        <v>e4012518751_Gra_FGu_NI146_CO1</v>
      </c>
      <c r="K56" s="5" t="str">
        <f t="shared" si="2"/>
        <v>Gracillariid FGuyanaSapotaceae</v>
      </c>
      <c r="L56" s="5" t="str">
        <f t="shared" si="3"/>
        <v>Gracillariid FGuyanaSapotaceae</v>
      </c>
      <c r="M56" s="5">
        <f t="shared" si="4"/>
        <v>13</v>
      </c>
      <c r="N56" s="5">
        <f t="shared" si="5"/>
        <v>30</v>
      </c>
      <c r="O56" s="5" t="str">
        <f t="shared" si="6"/>
        <v>Gra</v>
      </c>
      <c r="P56" s="5" t="str">
        <f t="shared" si="7"/>
        <v>FGu</v>
      </c>
    </row>
    <row r="57" ht="15.75" customHeight="1">
      <c r="A57" s="5" t="str">
        <f t="shared" si="15"/>
        <v>E8</v>
      </c>
      <c r="B57" s="5" t="str">
        <f>'plate import'!A57</f>
        <v>17021-555-01</v>
      </c>
      <c r="C57" s="5" t="str">
        <f>'plate import'!B57</f>
        <v>E-08</v>
      </c>
      <c r="D57" s="5" t="str">
        <f>'plate import'!C57</f>
        <v>NCBN000958-E08</v>
      </c>
      <c r="E57" s="5">
        <f>'plate import'!D57</f>
        <v>4012518752</v>
      </c>
      <c r="F57" s="5" t="str">
        <f>'plate import'!E57</f>
        <v>RMNH.INS.30970</v>
      </c>
      <c r="G57" s="5" t="str">
        <f>'plate import'!F57</f>
        <v>Gracillariid FGuyanaSapotaceae</v>
      </c>
      <c r="H57" s="5" t="str">
        <f>'plate import'!G57</f>
        <v>sub-sample</v>
      </c>
      <c r="J57" s="5" t="str">
        <f>CONCATENATE("e",E57,"_",O57,"_",P57,"_",'PCR printschema'!$E$2,"_",'PCR printschema'!$J$2)</f>
        <v>e4012518752_Gra_FGu_NI146_CO1</v>
      </c>
      <c r="K57" s="5" t="str">
        <f t="shared" si="2"/>
        <v>Gracillariid FGuyanaSapotaceae</v>
      </c>
      <c r="L57" s="5" t="str">
        <f t="shared" si="3"/>
        <v>Gracillariid FGuyanaSapotaceae</v>
      </c>
      <c r="M57" s="5">
        <f t="shared" si="4"/>
        <v>13</v>
      </c>
      <c r="N57" s="5">
        <f t="shared" si="5"/>
        <v>30</v>
      </c>
      <c r="O57" s="5" t="str">
        <f t="shared" si="6"/>
        <v>Gra</v>
      </c>
      <c r="P57" s="5" t="str">
        <f t="shared" si="7"/>
        <v>FGu</v>
      </c>
    </row>
    <row r="58" ht="15.75" customHeight="1">
      <c r="A58" s="5" t="str">
        <f t="shared" si="15"/>
        <v>E9</v>
      </c>
      <c r="B58" s="5" t="str">
        <f>'plate import'!A58</f>
        <v>17021-555-01</v>
      </c>
      <c r="C58" s="5" t="str">
        <f>'plate import'!B58</f>
        <v>E-09</v>
      </c>
      <c r="D58" s="5" t="str">
        <f>'plate import'!C58</f>
        <v>NCBN000958-E09</v>
      </c>
      <c r="E58" s="5">
        <f>'plate import'!D58</f>
        <v>4012518753</v>
      </c>
      <c r="F58" s="5" t="str">
        <f>'plate import'!E58</f>
        <v>RMNH.INS.30971</v>
      </c>
      <c r="G58" s="5" t="str">
        <f>'plate import'!F58</f>
        <v>Nepticulid FGuyanaDuroia</v>
      </c>
      <c r="H58" s="5" t="str">
        <f>'plate import'!G58</f>
        <v>sub-sample</v>
      </c>
      <c r="J58" s="5" t="str">
        <f>CONCATENATE("e",E58,"_",O58,"_",P58,"_",'PCR printschema'!$E$2,"_",'PCR printschema'!$J$2)</f>
        <v>e4012518753_Nep_FGu_NI146_CO1</v>
      </c>
      <c r="K58" s="5" t="str">
        <f t="shared" si="2"/>
        <v>Nepticulid FGuyanaDuroia</v>
      </c>
      <c r="L58" s="5" t="str">
        <f t="shared" si="3"/>
        <v>Nepticulid FGuyanaDuroia</v>
      </c>
      <c r="M58" s="5">
        <f t="shared" si="4"/>
        <v>11</v>
      </c>
      <c r="N58" s="5">
        <f t="shared" si="5"/>
        <v>24</v>
      </c>
      <c r="O58" s="5" t="str">
        <f t="shared" si="6"/>
        <v>Nep</v>
      </c>
      <c r="P58" s="5" t="str">
        <f t="shared" si="7"/>
        <v>FGu</v>
      </c>
    </row>
    <row r="59" ht="15.75" customHeight="1">
      <c r="A59" s="5" t="str">
        <f t="shared" ref="A59:A61" si="16">CONCATENATE(LEFT(C59,1),RIGHT(C59,2))</f>
        <v>E10</v>
      </c>
      <c r="B59" s="5" t="str">
        <f>'plate import'!A59</f>
        <v>17021-555-01</v>
      </c>
      <c r="C59" s="5" t="str">
        <f>'plate import'!B59</f>
        <v>E-10</v>
      </c>
      <c r="D59" s="5" t="str">
        <f>'plate import'!C59</f>
        <v>NCBN000958-E10</v>
      </c>
      <c r="E59" s="5">
        <f>'plate import'!D59</f>
        <v>4012518754</v>
      </c>
      <c r="F59" s="5" t="str">
        <f>'plate import'!E59</f>
        <v>RMNH.INS.30979</v>
      </c>
      <c r="G59" s="5" t="str">
        <f>'plate import'!F59</f>
        <v>Phyllocnistis FGuyanaMelastomataceae1</v>
      </c>
      <c r="H59" s="5" t="str">
        <f>'plate import'!G59</f>
        <v>sub-sample</v>
      </c>
      <c r="J59" s="5" t="str">
        <f>CONCATENATE("e",E59,"_",O59,"_",P59,"_",'PCR printschema'!$E$2,"_",'PCR printschema'!$J$2)</f>
        <v>e4012518754_Phy_FGu_NI146_CO1</v>
      </c>
      <c r="K59" s="5" t="str">
        <f t="shared" si="2"/>
        <v>Phyllocnistis FGuyanaMelastomataceae1</v>
      </c>
      <c r="L59" s="5" t="str">
        <f t="shared" si="3"/>
        <v>Phyllocnistis FGuyanaMelastomataceae1</v>
      </c>
      <c r="M59" s="5">
        <f t="shared" si="4"/>
        <v>14</v>
      </c>
      <c r="N59" s="5">
        <f t="shared" si="5"/>
        <v>37</v>
      </c>
      <c r="O59" s="5" t="str">
        <f t="shared" si="6"/>
        <v>Phy</v>
      </c>
      <c r="P59" s="5" t="str">
        <f t="shared" si="7"/>
        <v>FGu</v>
      </c>
    </row>
    <row r="60" ht="15.75" customHeight="1">
      <c r="A60" s="5" t="str">
        <f t="shared" si="16"/>
        <v>E11</v>
      </c>
      <c r="B60" s="5" t="str">
        <f>'plate import'!A60</f>
        <v>17021-555-01</v>
      </c>
      <c r="C60" s="5" t="str">
        <f>'plate import'!B60</f>
        <v>E-11</v>
      </c>
      <c r="D60" s="5" t="str">
        <f>'plate import'!C60</f>
        <v>NCBN000958-E11</v>
      </c>
      <c r="E60" s="5">
        <f>'plate import'!D60</f>
        <v>4012518755</v>
      </c>
      <c r="F60" s="5" t="str">
        <f>'plate import'!E60</f>
        <v>RMNH.INS.30980</v>
      </c>
      <c r="G60" s="5" t="str">
        <f>'plate import'!F60</f>
        <v>Phyllocnistis FGuyanaSmalltree1</v>
      </c>
      <c r="H60" s="5" t="str">
        <f>'plate import'!G60</f>
        <v>sub-sample</v>
      </c>
      <c r="J60" s="5" t="str">
        <f>CONCATENATE("e",E60,"_",O60,"_",P60,"_",'PCR printschema'!$E$2,"_",'PCR printschema'!$J$2)</f>
        <v>e4012518755_Phy_FGu_NI146_CO1</v>
      </c>
      <c r="K60" s="5" t="str">
        <f t="shared" si="2"/>
        <v>Phyllocnistis FGuyanaSmalltree1</v>
      </c>
      <c r="L60" s="5" t="str">
        <f t="shared" si="3"/>
        <v>Phyllocnistis FGuyanaSmalltree1</v>
      </c>
      <c r="M60" s="5">
        <f t="shared" si="4"/>
        <v>14</v>
      </c>
      <c r="N60" s="5">
        <f t="shared" si="5"/>
        <v>31</v>
      </c>
      <c r="O60" s="5" t="str">
        <f t="shared" si="6"/>
        <v>Phy</v>
      </c>
      <c r="P60" s="5" t="str">
        <f t="shared" si="7"/>
        <v>FGu</v>
      </c>
    </row>
    <row r="61" ht="15.75" customHeight="1">
      <c r="A61" s="5" t="str">
        <f t="shared" si="16"/>
        <v>E12</v>
      </c>
      <c r="B61" s="5" t="str">
        <f>'plate import'!A61</f>
        <v>17021-555-01</v>
      </c>
      <c r="C61" s="5" t="str">
        <f>'plate import'!B61</f>
        <v>E-12</v>
      </c>
      <c r="D61" s="5" t="str">
        <f>'plate import'!C61</f>
        <v>NCBN000958-E12</v>
      </c>
      <c r="E61" s="5">
        <f>'plate import'!D61</f>
        <v>4012518756</v>
      </c>
      <c r="F61" s="5" t="str">
        <f>'plate import'!E61</f>
        <v>RMNH.INS.30981</v>
      </c>
      <c r="G61" s="5" t="str">
        <f>'plate import'!F61</f>
        <v>Coptodisca FGuyanaLaguncularia</v>
      </c>
      <c r="H61" s="5" t="str">
        <f>'plate import'!G61</f>
        <v>sub-sample</v>
      </c>
      <c r="J61" s="5" t="str">
        <f>CONCATENATE("e",E61,"_",O61,"_",P61,"_",'PCR printschema'!$E$2,"_",'PCR printschema'!$J$2)</f>
        <v>e4012518756_Cop_FGu_NI146_CO1</v>
      </c>
      <c r="K61" s="5" t="str">
        <f t="shared" si="2"/>
        <v>Coptodisca FGuyanaLaguncularia</v>
      </c>
      <c r="L61" s="5" t="str">
        <f t="shared" si="3"/>
        <v>Coptodisca FGuyanaLaguncularia</v>
      </c>
      <c r="M61" s="5">
        <f t="shared" si="4"/>
        <v>11</v>
      </c>
      <c r="N61" s="5">
        <f t="shared" si="5"/>
        <v>30</v>
      </c>
      <c r="O61" s="5" t="str">
        <f t="shared" si="6"/>
        <v>Cop</v>
      </c>
      <c r="P61" s="5" t="str">
        <f t="shared" si="7"/>
        <v>FGu</v>
      </c>
    </row>
    <row r="62" ht="15.75" customHeight="1">
      <c r="A62" s="5" t="str">
        <f t="shared" ref="A62:A70" si="17">CONCATENATE(LEFT(C62,1),RIGHT(C62,1))</f>
        <v>F1</v>
      </c>
      <c r="B62" s="5" t="str">
        <f>'plate import'!A62</f>
        <v>17021-555-01</v>
      </c>
      <c r="C62" s="5" t="str">
        <f>'plate import'!B62</f>
        <v>F-01</v>
      </c>
      <c r="D62" s="5" t="str">
        <f>'plate import'!C62</f>
        <v>NCBN000958-F01</v>
      </c>
      <c r="E62" s="5">
        <f>'plate import'!D62</f>
        <v>4012518757</v>
      </c>
      <c r="F62" s="5" t="str">
        <f>'plate import'!E62</f>
        <v>RMNH.INS.30986</v>
      </c>
      <c r="G62" s="5" t="str">
        <f>'plate import'!F62</f>
        <v>Gracillariid FGuyanaFallenleaf2</v>
      </c>
      <c r="H62" s="5" t="str">
        <f>'plate import'!G62</f>
        <v>sub-sample</v>
      </c>
      <c r="J62" s="5" t="str">
        <f>CONCATENATE("e",E62,"_",O62,"_",P62,"_",'PCR printschema'!$E$2,"_",'PCR printschema'!$J$2)</f>
        <v>e4012518757_Gra_FGu_NI146_CO1</v>
      </c>
      <c r="K62" s="5" t="str">
        <f t="shared" si="2"/>
        <v>Gracillariid FGuyanaFallenleaf2</v>
      </c>
      <c r="L62" s="5" t="str">
        <f t="shared" si="3"/>
        <v>Gracillariid FGuyanaFallenleaf2</v>
      </c>
      <c r="M62" s="5">
        <f t="shared" si="4"/>
        <v>13</v>
      </c>
      <c r="N62" s="5">
        <f t="shared" si="5"/>
        <v>31</v>
      </c>
      <c r="O62" s="5" t="str">
        <f t="shared" si="6"/>
        <v>Gra</v>
      </c>
      <c r="P62" s="5" t="str">
        <f t="shared" si="7"/>
        <v>FGu</v>
      </c>
    </row>
    <row r="63" ht="15.75" customHeight="1">
      <c r="A63" s="5" t="str">
        <f t="shared" si="17"/>
        <v>F2</v>
      </c>
      <c r="B63" s="5" t="str">
        <f>'plate import'!A63</f>
        <v>17021-555-01</v>
      </c>
      <c r="C63" s="5" t="str">
        <f>'plate import'!B63</f>
        <v>F-02</v>
      </c>
      <c r="D63" s="5" t="str">
        <f>'plate import'!C63</f>
        <v>NCBN000958-F02</v>
      </c>
      <c r="E63" s="5">
        <f>'plate import'!D63</f>
        <v>4012518758</v>
      </c>
      <c r="F63" s="5" t="str">
        <f>'plate import'!E63</f>
        <v>RMNH.INS.30987</v>
      </c>
      <c r="G63" s="5" t="str">
        <f>'plate import'!F63</f>
        <v>Phyllocnistis FGuyanaPlant1</v>
      </c>
      <c r="H63" s="5" t="str">
        <f>'plate import'!G63</f>
        <v>sub-sample</v>
      </c>
      <c r="J63" s="5" t="str">
        <f>CONCATENATE("e",E63,"_",O63,"_",P63,"_",'PCR printschema'!$E$2,"_",'PCR printschema'!$J$2)</f>
        <v>e4012518758_Phy_FGu_NI146_CO1</v>
      </c>
      <c r="K63" s="5" t="str">
        <f t="shared" si="2"/>
        <v>Phyllocnistis FGuyanaPlant1</v>
      </c>
      <c r="L63" s="5" t="str">
        <f t="shared" si="3"/>
        <v>Phyllocnistis FGuyanaPlant1</v>
      </c>
      <c r="M63" s="5">
        <f t="shared" si="4"/>
        <v>14</v>
      </c>
      <c r="N63" s="5">
        <f t="shared" si="5"/>
        <v>27</v>
      </c>
      <c r="O63" s="5" t="str">
        <f t="shared" si="6"/>
        <v>Phy</v>
      </c>
      <c r="P63" s="5" t="str">
        <f t="shared" si="7"/>
        <v>FGu</v>
      </c>
    </row>
    <row r="64" ht="15.75" customHeight="1">
      <c r="A64" s="5" t="str">
        <f t="shared" si="17"/>
        <v>F3</v>
      </c>
      <c r="B64" s="5" t="str">
        <f>'plate import'!A64</f>
        <v>17021-555-01</v>
      </c>
      <c r="C64" s="5" t="str">
        <f>'plate import'!B64</f>
        <v>F-03</v>
      </c>
      <c r="D64" s="5" t="str">
        <f>'plate import'!C64</f>
        <v>NCBN000958-F03</v>
      </c>
      <c r="E64" s="5">
        <f>'plate import'!D64</f>
        <v>4012518759</v>
      </c>
      <c r="F64" s="5" t="str">
        <f>'plate import'!E64</f>
        <v>RMNH.INS.30988</v>
      </c>
      <c r="G64" s="5" t="str">
        <f>'plate import'!F64</f>
        <v>Gracillariid FGuyanaFabaceae</v>
      </c>
      <c r="H64" s="5" t="str">
        <f>'plate import'!G64</f>
        <v>sub-sample</v>
      </c>
      <c r="J64" s="5" t="str">
        <f>CONCATENATE("e",E64,"_",O64,"_",P64,"_",'PCR printschema'!$E$2,"_",'PCR printschema'!$J$2)</f>
        <v>e4012518759_Gra_FGu_NI146_CO1</v>
      </c>
      <c r="K64" s="5" t="str">
        <f t="shared" si="2"/>
        <v>Gracillariid FGuyanaFabaceae</v>
      </c>
      <c r="L64" s="5" t="str">
        <f t="shared" si="3"/>
        <v>Gracillariid FGuyanaFabaceae</v>
      </c>
      <c r="M64" s="5">
        <f t="shared" si="4"/>
        <v>13</v>
      </c>
      <c r="N64" s="5">
        <f t="shared" si="5"/>
        <v>28</v>
      </c>
      <c r="O64" s="5" t="str">
        <f t="shared" si="6"/>
        <v>Gra</v>
      </c>
      <c r="P64" s="5" t="str">
        <f t="shared" si="7"/>
        <v>FGu</v>
      </c>
    </row>
    <row r="65" ht="15.75" customHeight="1">
      <c r="A65" s="5" t="str">
        <f t="shared" si="17"/>
        <v>F4</v>
      </c>
      <c r="B65" s="5" t="str">
        <f>'plate import'!A65</f>
        <v>17021-555-01</v>
      </c>
      <c r="C65" s="5" t="str">
        <f>'plate import'!B65</f>
        <v>F-04</v>
      </c>
      <c r="D65" s="5" t="str">
        <f>'plate import'!C65</f>
        <v>NCBN000958-F04</v>
      </c>
      <c r="E65" s="5">
        <f>'plate import'!D65</f>
        <v>4012518760</v>
      </c>
      <c r="F65" s="5" t="str">
        <f>'plate import'!E65</f>
        <v>RMNH.INS.30991</v>
      </c>
      <c r="G65" s="5" t="str">
        <f>'plate import'!F65</f>
        <v>Gracillariid FGuyanaMimosinae1</v>
      </c>
      <c r="H65" s="5" t="str">
        <f>'plate import'!G65</f>
        <v>sub-sample</v>
      </c>
      <c r="J65" s="5" t="str">
        <f>CONCATENATE("e",E65,"_",O65,"_",P65,"_",'PCR printschema'!$E$2,"_",'PCR printschema'!$J$2)</f>
        <v>e4012518760_Gra_FGu_NI146_CO1</v>
      </c>
      <c r="K65" s="5" t="str">
        <f t="shared" si="2"/>
        <v>Gracillariid FGuyanaMimosinae1</v>
      </c>
      <c r="L65" s="5" t="str">
        <f t="shared" si="3"/>
        <v>Gracillariid FGuyanaMimosinae1</v>
      </c>
      <c r="M65" s="5">
        <f t="shared" si="4"/>
        <v>13</v>
      </c>
      <c r="N65" s="5">
        <f t="shared" si="5"/>
        <v>30</v>
      </c>
      <c r="O65" s="5" t="str">
        <f t="shared" si="6"/>
        <v>Gra</v>
      </c>
      <c r="P65" s="5" t="str">
        <f t="shared" si="7"/>
        <v>FGu</v>
      </c>
    </row>
    <row r="66" ht="15.75" customHeight="1">
      <c r="A66" s="5" t="str">
        <f t="shared" si="17"/>
        <v>F5</v>
      </c>
      <c r="B66" s="5" t="str">
        <f>'plate import'!A66</f>
        <v>17021-555-01</v>
      </c>
      <c r="C66" s="5" t="str">
        <f>'plate import'!B66</f>
        <v>F-05</v>
      </c>
      <c r="D66" s="5" t="str">
        <f>'plate import'!C66</f>
        <v>NCBN000958-F05</v>
      </c>
      <c r="E66" s="5">
        <f>'plate import'!D66</f>
        <v>4012518761</v>
      </c>
      <c r="F66" s="5" t="str">
        <f>'plate import'!E66</f>
        <v>RMNH.INS.30993</v>
      </c>
      <c r="G66" s="5" t="str">
        <f>'plate import'!F66</f>
        <v>Gracillariid FGuyanaMimosinae2</v>
      </c>
      <c r="H66" s="5" t="str">
        <f>'plate import'!G66</f>
        <v>sub-sample</v>
      </c>
      <c r="J66" s="5" t="str">
        <f>CONCATENATE("e",E66,"_",O66,"_",P66,"_",'PCR printschema'!$E$2,"_",'PCR printschema'!$J$2)</f>
        <v>e4012518761_Gra_FGu_NI146_CO1</v>
      </c>
      <c r="K66" s="5" t="str">
        <f t="shared" si="2"/>
        <v>Gracillariid FGuyanaMimosinae2</v>
      </c>
      <c r="L66" s="5" t="str">
        <f t="shared" si="3"/>
        <v>Gracillariid FGuyanaMimosinae2</v>
      </c>
      <c r="M66" s="5">
        <f t="shared" si="4"/>
        <v>13</v>
      </c>
      <c r="N66" s="5">
        <f t="shared" si="5"/>
        <v>30</v>
      </c>
      <c r="O66" s="5" t="str">
        <f t="shared" si="6"/>
        <v>Gra</v>
      </c>
      <c r="P66" s="5" t="str">
        <f t="shared" si="7"/>
        <v>FGu</v>
      </c>
    </row>
    <row r="67" ht="15.75" customHeight="1">
      <c r="A67" s="5" t="str">
        <f t="shared" si="17"/>
        <v>F6</v>
      </c>
      <c r="B67" s="5" t="str">
        <f>'plate import'!A67</f>
        <v>17021-555-01</v>
      </c>
      <c r="C67" s="5" t="str">
        <f>'plate import'!B67</f>
        <v>F-06</v>
      </c>
      <c r="D67" s="5" t="str">
        <f>'plate import'!C67</f>
        <v>NCBN000958-F06</v>
      </c>
      <c r="E67" s="5">
        <f>'plate import'!D67</f>
        <v>4012518762</v>
      </c>
      <c r="F67" s="5" t="str">
        <f>'plate import'!E67</f>
        <v>RMNH.INS.30995</v>
      </c>
      <c r="G67" s="5" t="str">
        <f>'plate import'!F67</f>
        <v>Phyllocnistis FGuyanaClusiaceae1</v>
      </c>
      <c r="H67" s="5" t="str">
        <f>'plate import'!G67</f>
        <v>sub-sample</v>
      </c>
      <c r="J67" s="5" t="str">
        <f>CONCATENATE("e",E67,"_",O67,"_",P67,"_",'PCR printschema'!$E$2,"_",'PCR printschema'!$J$2)</f>
        <v>e4012518762_Phy_FGu_NI146_CO1</v>
      </c>
      <c r="K67" s="5" t="str">
        <f t="shared" si="2"/>
        <v>Phyllocnistis FGuyanaClusiaceae1</v>
      </c>
      <c r="L67" s="5" t="str">
        <f t="shared" si="3"/>
        <v>Phyllocnistis FGuyanaClusiaceae1</v>
      </c>
      <c r="M67" s="5">
        <f t="shared" si="4"/>
        <v>14</v>
      </c>
      <c r="N67" s="5">
        <f t="shared" si="5"/>
        <v>32</v>
      </c>
      <c r="O67" s="5" t="str">
        <f t="shared" si="6"/>
        <v>Phy</v>
      </c>
      <c r="P67" s="5" t="str">
        <f t="shared" si="7"/>
        <v>FGu</v>
      </c>
    </row>
    <row r="68" ht="15.75" customHeight="1">
      <c r="A68" s="5" t="str">
        <f t="shared" si="17"/>
        <v>F7</v>
      </c>
      <c r="B68" s="5" t="str">
        <f>'plate import'!A68</f>
        <v>17021-555-01</v>
      </c>
      <c r="C68" s="5" t="str">
        <f>'plate import'!B68</f>
        <v>F-07</v>
      </c>
      <c r="D68" s="5" t="str">
        <f>'plate import'!C68</f>
        <v>NCBN000958-F07</v>
      </c>
      <c r="E68" s="5">
        <f>'plate import'!D68</f>
        <v>4012518763</v>
      </c>
      <c r="F68" s="5" t="str">
        <f>'plate import'!E68</f>
        <v>RMNH.INS.30996</v>
      </c>
      <c r="G68" s="5" t="str">
        <f>'plate import'!F68</f>
        <v>Gracillariid FGuyanaClusiaceae2</v>
      </c>
      <c r="H68" s="5" t="str">
        <f>'plate import'!G68</f>
        <v>sub-sample</v>
      </c>
      <c r="J68" s="5" t="str">
        <f>CONCATENATE("e",E68,"_",O68,"_",P68,"_",'PCR printschema'!$E$2,"_",'PCR printschema'!$J$2)</f>
        <v>e4012518763_Gra_FGu_NI146_CO1</v>
      </c>
      <c r="K68" s="5" t="str">
        <f t="shared" si="2"/>
        <v>Gracillariid FGuyanaClusiaceae2</v>
      </c>
      <c r="L68" s="5" t="str">
        <f t="shared" si="3"/>
        <v>Gracillariid FGuyanaClusiaceae2</v>
      </c>
      <c r="M68" s="5">
        <f t="shared" si="4"/>
        <v>13</v>
      </c>
      <c r="N68" s="5">
        <f t="shared" si="5"/>
        <v>31</v>
      </c>
      <c r="O68" s="5" t="str">
        <f t="shared" si="6"/>
        <v>Gra</v>
      </c>
      <c r="P68" s="5" t="str">
        <f t="shared" si="7"/>
        <v>FGu</v>
      </c>
    </row>
    <row r="69" ht="15.75" customHeight="1">
      <c r="A69" s="5" t="str">
        <f t="shared" si="17"/>
        <v>F8</v>
      </c>
      <c r="B69" s="5" t="str">
        <f>'plate import'!A69</f>
        <v>17021-555-01</v>
      </c>
      <c r="C69" s="5" t="str">
        <f>'plate import'!B69</f>
        <v>F-08</v>
      </c>
      <c r="D69" s="5" t="str">
        <f>'plate import'!C69</f>
        <v>NCBN000958-F08</v>
      </c>
      <c r="E69" s="5">
        <f>'plate import'!D69</f>
        <v>4012518764</v>
      </c>
      <c r="F69" s="5" t="str">
        <f>'plate import'!E69</f>
        <v>RMNH.INS.30998</v>
      </c>
      <c r="G69" s="5" t="str">
        <f>'plate import'!F69</f>
        <v>Phyllocnistis Cashew</v>
      </c>
      <c r="H69" s="5" t="str">
        <f>'plate import'!G69</f>
        <v>sub-sample</v>
      </c>
      <c r="J69" s="5" t="str">
        <f>CONCATENATE("e",E69,"_",O69,"_",P69,"_",'PCR printschema'!$E$2,"_",'PCR printschema'!$J$2)</f>
        <v>e4012518764_Phy_Cas_NI146_CO1</v>
      </c>
      <c r="K69" s="5" t="str">
        <f t="shared" si="2"/>
        <v>Phyllocnistis Cashew</v>
      </c>
      <c r="L69" s="5" t="str">
        <f t="shared" si="3"/>
        <v>Phyllocnistis Cashew</v>
      </c>
      <c r="M69" s="5">
        <f t="shared" si="4"/>
        <v>14</v>
      </c>
      <c r="N69" s="5">
        <f t="shared" si="5"/>
        <v>20</v>
      </c>
      <c r="O69" s="5" t="str">
        <f t="shared" si="6"/>
        <v>Phy</v>
      </c>
      <c r="P69" s="5" t="str">
        <f t="shared" si="7"/>
        <v>Cas</v>
      </c>
    </row>
    <row r="70" ht="15.75" customHeight="1">
      <c r="A70" s="5" t="str">
        <f t="shared" si="17"/>
        <v>F9</v>
      </c>
      <c r="B70" s="5" t="str">
        <f>'plate import'!A70</f>
        <v>17021-555-01</v>
      </c>
      <c r="C70" s="5" t="str">
        <f>'plate import'!B70</f>
        <v>F-09</v>
      </c>
      <c r="D70" s="5" t="str">
        <f>'plate import'!C70</f>
        <v>NCBN000958-F09</v>
      </c>
      <c r="E70" s="5">
        <f>'plate import'!D70</f>
        <v>4012518765</v>
      </c>
      <c r="F70" s="5" t="str">
        <f>'plate import'!E70</f>
        <v>RMNH.INS.31000</v>
      </c>
      <c r="G70" s="5" t="str">
        <f>'plate import'!F70</f>
        <v>Gracillariid FGuyanaCocoon</v>
      </c>
      <c r="H70" s="5" t="str">
        <f>'plate import'!G70</f>
        <v>sub-sample</v>
      </c>
      <c r="J70" s="5" t="str">
        <f>CONCATENATE("e",E70,"_",O70,"_",P70,"_",'PCR printschema'!$E$2,"_",'PCR printschema'!$J$2)</f>
        <v>e4012518765_Gra_FGu_NI146_CO1</v>
      </c>
      <c r="K70" s="5" t="str">
        <f t="shared" si="2"/>
        <v>Gracillariid FGuyanaCocoon</v>
      </c>
      <c r="L70" s="5" t="str">
        <f t="shared" si="3"/>
        <v>Gracillariid FGuyanaCocoon</v>
      </c>
      <c r="M70" s="5">
        <f t="shared" si="4"/>
        <v>13</v>
      </c>
      <c r="N70" s="5">
        <f t="shared" si="5"/>
        <v>26</v>
      </c>
      <c r="O70" s="5" t="str">
        <f t="shared" si="6"/>
        <v>Gra</v>
      </c>
      <c r="P70" s="5" t="str">
        <f t="shared" si="7"/>
        <v>FGu</v>
      </c>
    </row>
    <row r="71" ht="15.75" customHeight="1">
      <c r="A71" s="5" t="str">
        <f t="shared" ref="A71:A73" si="18">CONCATENATE(LEFT(C71,1),RIGHT(C71,2))</f>
        <v>F10</v>
      </c>
      <c r="B71" s="5" t="str">
        <f>'plate import'!A71</f>
        <v>17021-555-01</v>
      </c>
      <c r="C71" s="5" t="str">
        <f>'plate import'!B71</f>
        <v>F-10</v>
      </c>
      <c r="D71" s="5" t="str">
        <f>'plate import'!C71</f>
        <v>NCBN000958-F10</v>
      </c>
      <c r="E71" s="5">
        <f>'plate import'!D71</f>
        <v>4012518766</v>
      </c>
      <c r="F71" s="5" t="str">
        <f>'plate import'!E71</f>
        <v>RMNH.INS.31002</v>
      </c>
      <c r="G71" s="5" t="str">
        <f>'plate import'!F71</f>
        <v>Nepticulid FGuyanaInga</v>
      </c>
      <c r="H71" s="5" t="str">
        <f>'plate import'!G71</f>
        <v>sub-sample</v>
      </c>
      <c r="J71" s="5" t="str">
        <f>CONCATENATE("e",E71,"_",O71,"_",P71,"_",'PCR printschema'!$E$2,"_",'PCR printschema'!$J$2)</f>
        <v>e4012518766_Nep_FGu_NI146_CO1</v>
      </c>
      <c r="K71" s="5" t="str">
        <f t="shared" si="2"/>
        <v>Nepticulid FGuyanaInga</v>
      </c>
      <c r="L71" s="5" t="str">
        <f t="shared" si="3"/>
        <v>Nepticulid FGuyanaInga</v>
      </c>
      <c r="M71" s="5">
        <f t="shared" si="4"/>
        <v>11</v>
      </c>
      <c r="N71" s="5">
        <f t="shared" si="5"/>
        <v>22</v>
      </c>
      <c r="O71" s="5" t="str">
        <f t="shared" si="6"/>
        <v>Nep</v>
      </c>
      <c r="P71" s="5" t="str">
        <f t="shared" si="7"/>
        <v>FGu</v>
      </c>
    </row>
    <row r="72" ht="15.75" customHeight="1">
      <c r="A72" s="5" t="str">
        <f t="shared" si="18"/>
        <v>F11</v>
      </c>
      <c r="B72" s="5" t="str">
        <f>'plate import'!A72</f>
        <v>17021-555-01</v>
      </c>
      <c r="C72" s="5" t="str">
        <f>'plate import'!B72</f>
        <v>F-11</v>
      </c>
      <c r="D72" s="5" t="str">
        <f>'plate import'!C72</f>
        <v>NCBN000958-F11</v>
      </c>
      <c r="E72" s="5">
        <f>'plate import'!D72</f>
        <v>4012518767</v>
      </c>
      <c r="F72" s="5" t="str">
        <f>'plate import'!E72</f>
        <v>RMNH.INS.24902</v>
      </c>
      <c r="G72" s="5" t="str">
        <f>'plate import'!F72</f>
        <v>Stigmella saliciscomplex</v>
      </c>
      <c r="H72" s="5" t="str">
        <f>'plate import'!G72</f>
        <v>sub-sample</v>
      </c>
      <c r="J72" s="5" t="str">
        <f>CONCATENATE("e",E72,"_",O72,"_",P72,"_",'PCR printschema'!$E$2,"_",'PCR printschema'!$J$2)</f>
        <v>e4012518767_Sti_sal_NI146_CO1</v>
      </c>
      <c r="K72" s="5" t="str">
        <f t="shared" si="2"/>
        <v>Stigmella saliciscomplex</v>
      </c>
      <c r="L72" s="5" t="str">
        <f t="shared" si="3"/>
        <v>Stigmella saliciscomplex</v>
      </c>
      <c r="M72" s="5">
        <f t="shared" si="4"/>
        <v>10</v>
      </c>
      <c r="N72" s="5">
        <f t="shared" si="5"/>
        <v>24</v>
      </c>
      <c r="O72" s="5" t="str">
        <f t="shared" si="6"/>
        <v>Sti</v>
      </c>
      <c r="P72" s="5" t="str">
        <f t="shared" si="7"/>
        <v>sal</v>
      </c>
    </row>
    <row r="73" ht="15.75" customHeight="1">
      <c r="A73" s="5" t="str">
        <f t="shared" si="18"/>
        <v>F12</v>
      </c>
      <c r="B73" s="5" t="str">
        <f>'plate import'!A73</f>
        <v>17021-555-01</v>
      </c>
      <c r="C73" s="5" t="str">
        <f>'plate import'!B73</f>
        <v>F-12</v>
      </c>
      <c r="D73" s="5" t="str">
        <f>'plate import'!C73</f>
        <v>NCBN000958-F12</v>
      </c>
      <c r="E73" s="5">
        <f>'plate import'!D73</f>
        <v>4012518768</v>
      </c>
      <c r="F73" s="5" t="str">
        <f>'plate import'!E73</f>
        <v>RMNH.INS.24910</v>
      </c>
      <c r="G73" s="5" t="str">
        <f>'plate import'!F73</f>
        <v>Ectoedemia FagusJapan</v>
      </c>
      <c r="H73" s="5" t="str">
        <f>'plate import'!G73</f>
        <v>sub-sample</v>
      </c>
      <c r="J73" s="5" t="str">
        <f>CONCATENATE("e",E73,"_",O73,"_",P73,"_",'PCR printschema'!$E$2,"_",'PCR printschema'!$J$2)</f>
        <v>e4012518768_Ect_Fag_NI146_CO1</v>
      </c>
      <c r="K73" s="5" t="str">
        <f t="shared" si="2"/>
        <v>Ectoedemia FagusJapan</v>
      </c>
      <c r="L73" s="5" t="str">
        <f t="shared" si="3"/>
        <v>Ectoedemia FagusJapan</v>
      </c>
      <c r="M73" s="5">
        <f t="shared" si="4"/>
        <v>11</v>
      </c>
      <c r="N73" s="5">
        <f t="shared" si="5"/>
        <v>21</v>
      </c>
      <c r="O73" s="5" t="str">
        <f t="shared" si="6"/>
        <v>Ect</v>
      </c>
      <c r="P73" s="5" t="str">
        <f t="shared" si="7"/>
        <v>Fag</v>
      </c>
    </row>
    <row r="74" ht="15.75" customHeight="1">
      <c r="A74" s="5" t="str">
        <f t="shared" ref="A74:A82" si="19">CONCATENATE(LEFT(C74,1),RIGHT(C74,1))</f>
        <v>G1</v>
      </c>
      <c r="B74" s="5" t="str">
        <f>'plate import'!A74</f>
        <v>17021-555-01</v>
      </c>
      <c r="C74" s="5" t="str">
        <f>'plate import'!B74</f>
        <v>G-01</v>
      </c>
      <c r="D74" s="5" t="str">
        <f>'plate import'!C74</f>
        <v>NCBN000958-G01</v>
      </c>
      <c r="E74" s="5">
        <f>'plate import'!D74</f>
        <v>4012518769</v>
      </c>
      <c r="F74" s="5" t="str">
        <f>'plate import'!E74</f>
        <v>RMNH.INS.24903</v>
      </c>
      <c r="G74" s="5" t="str">
        <f>'plate import'!F74</f>
        <v>Stigmella salicismyrtilloides_MM</v>
      </c>
      <c r="H74" s="5" t="str">
        <f>'plate import'!G74</f>
        <v>sub-sample</v>
      </c>
      <c r="J74" s="5" t="str">
        <f>CONCATENATE("e",E74,"_",O74,"_",P74,"_",'PCR printschema'!$E$2,"_",'PCR printschema'!$J$2)</f>
        <v>e4012518769_Sti_sal_NI146_CO1</v>
      </c>
      <c r="K74" s="5" t="str">
        <f t="shared" si="2"/>
        <v>Stigmella salicismyrtilloides MM</v>
      </c>
      <c r="L74" s="5" t="str">
        <f t="shared" si="3"/>
        <v>Stigmella salicismyrtilloides MM</v>
      </c>
      <c r="M74" s="5">
        <f t="shared" si="4"/>
        <v>10</v>
      </c>
      <c r="N74" s="5">
        <f t="shared" si="5"/>
        <v>32</v>
      </c>
      <c r="O74" s="5" t="str">
        <f t="shared" si="6"/>
        <v>Sti</v>
      </c>
      <c r="P74" s="5" t="str">
        <f t="shared" si="7"/>
        <v>sal</v>
      </c>
    </row>
    <row r="75" ht="15.75" customHeight="1">
      <c r="A75" s="5" t="str">
        <f t="shared" si="19"/>
        <v>G2</v>
      </c>
      <c r="B75" s="5" t="str">
        <f>'plate import'!A75</f>
        <v>17021-555-01</v>
      </c>
      <c r="C75" s="5" t="str">
        <f>'plate import'!B75</f>
        <v>G-02</v>
      </c>
      <c r="D75" s="5" t="str">
        <f>'plate import'!C75</f>
        <v>NCBN000958-G02</v>
      </c>
      <c r="E75" s="5">
        <f>'plate import'!D75</f>
        <v>4012518770</v>
      </c>
      <c r="F75" s="5" t="str">
        <f>'plate import'!E75</f>
        <v>RMNH.INS.24911</v>
      </c>
      <c r="G75" s="5" t="str">
        <f>'plate import'!F75</f>
        <v>Ectoedemia AesculusJapan</v>
      </c>
      <c r="H75" s="5" t="str">
        <f>'plate import'!G75</f>
        <v>sub-sample</v>
      </c>
      <c r="J75" s="5" t="str">
        <f>CONCATENATE("e",E75,"_",O75,"_",P75,"_",'PCR printschema'!$E$2,"_",'PCR printschema'!$J$2)</f>
        <v>e4012518770_Ect_Aes_NI146_CO1</v>
      </c>
      <c r="K75" s="5" t="str">
        <f t="shared" si="2"/>
        <v>Ectoedemia AesculusJapan</v>
      </c>
      <c r="L75" s="5" t="str">
        <f t="shared" si="3"/>
        <v>Ectoedemia AesculusJapan</v>
      </c>
      <c r="M75" s="5">
        <f t="shared" si="4"/>
        <v>11</v>
      </c>
      <c r="N75" s="5">
        <f t="shared" si="5"/>
        <v>24</v>
      </c>
      <c r="O75" s="5" t="str">
        <f t="shared" si="6"/>
        <v>Ect</v>
      </c>
      <c r="P75" s="5" t="str">
        <f t="shared" si="7"/>
        <v>Aes</v>
      </c>
    </row>
    <row r="76" ht="15.75" customHeight="1">
      <c r="A76" s="5" t="str">
        <f t="shared" si="19"/>
        <v>G3</v>
      </c>
      <c r="B76" s="5" t="str">
        <f>'plate import'!A76</f>
        <v>17021-555-01</v>
      </c>
      <c r="C76" s="5" t="str">
        <f>'plate import'!B76</f>
        <v>G-03</v>
      </c>
      <c r="D76" s="5" t="str">
        <f>'plate import'!C76</f>
        <v>NCBN000958-G03</v>
      </c>
      <c r="E76" s="5">
        <f>'plate import'!D76</f>
        <v>4012518771</v>
      </c>
      <c r="F76" s="5" t="str">
        <f>'plate import'!E76</f>
        <v>RMNH.INS.24904</v>
      </c>
      <c r="G76" s="5" t="str">
        <f>'plate import'!F76</f>
        <v>Stigmella saliciscluster6</v>
      </c>
      <c r="H76" s="5" t="str">
        <f>'plate import'!G76</f>
        <v>sub-sample</v>
      </c>
      <c r="J76" s="5" t="str">
        <f>CONCATENATE("e",E76,"_",O76,"_",P76,"_",'PCR printschema'!$E$2,"_",'PCR printschema'!$J$2)</f>
        <v>e4012518771_Sti_sal_NI146_CO1</v>
      </c>
      <c r="K76" s="5" t="str">
        <f t="shared" si="2"/>
        <v>Stigmella saliciscluster6</v>
      </c>
      <c r="L76" s="5" t="str">
        <f t="shared" si="3"/>
        <v>Stigmella saliciscluster6</v>
      </c>
      <c r="M76" s="5">
        <f t="shared" si="4"/>
        <v>10</v>
      </c>
      <c r="N76" s="5">
        <f t="shared" si="5"/>
        <v>25</v>
      </c>
      <c r="O76" s="5" t="str">
        <f t="shared" si="6"/>
        <v>Sti</v>
      </c>
      <c r="P76" s="5" t="str">
        <f t="shared" si="7"/>
        <v>sal</v>
      </c>
    </row>
    <row r="77" ht="15.75" customHeight="1">
      <c r="A77" s="5" t="str">
        <f t="shared" si="19"/>
        <v>G4</v>
      </c>
      <c r="B77" s="5" t="str">
        <f>'plate import'!A77</f>
        <v>17021-555-01</v>
      </c>
      <c r="C77" s="5" t="str">
        <f>'plate import'!B77</f>
        <v>G-04</v>
      </c>
      <c r="D77" s="5" t="str">
        <f>'plate import'!C77</f>
        <v>NCBN000958-G04</v>
      </c>
      <c r="E77" s="5">
        <f>'plate import'!D77</f>
        <v>4012518772</v>
      </c>
      <c r="F77" s="5" t="str">
        <f>'plate import'!E77</f>
        <v>RMNH.INS.24912</v>
      </c>
      <c r="G77" s="5" t="str">
        <f>'plate import'!F77</f>
        <v>Ectoedemia RhododendronJapan</v>
      </c>
      <c r="H77" s="5" t="str">
        <f>'plate import'!G77</f>
        <v>sub-sample</v>
      </c>
      <c r="J77" s="5" t="str">
        <f>CONCATENATE("e",E77,"_",O77,"_",P77,"_",'PCR printschema'!$E$2,"_",'PCR printschema'!$J$2)</f>
        <v>e4012518772_Ect_Rho_NI146_CO1</v>
      </c>
      <c r="K77" s="5" t="str">
        <f t="shared" si="2"/>
        <v>Ectoedemia RhododendronJapan</v>
      </c>
      <c r="L77" s="5" t="str">
        <f t="shared" si="3"/>
        <v>Ectoedemia RhododendronJapan</v>
      </c>
      <c r="M77" s="5">
        <f t="shared" si="4"/>
        <v>11</v>
      </c>
      <c r="N77" s="5">
        <f t="shared" si="5"/>
        <v>28</v>
      </c>
      <c r="O77" s="5" t="str">
        <f t="shared" si="6"/>
        <v>Ect</v>
      </c>
      <c r="P77" s="5" t="str">
        <f t="shared" si="7"/>
        <v>Rho</v>
      </c>
    </row>
    <row r="78" ht="15.75" customHeight="1">
      <c r="A78" s="5" t="str">
        <f t="shared" si="19"/>
        <v>G5</v>
      </c>
      <c r="B78" s="5" t="str">
        <f>'plate import'!A78</f>
        <v>17021-555-01</v>
      </c>
      <c r="C78" s="5" t="str">
        <f>'plate import'!B78</f>
        <v>G-05</v>
      </c>
      <c r="D78" s="5" t="str">
        <f>'plate import'!C78</f>
        <v>NCBN000958-G05</v>
      </c>
      <c r="E78" s="5">
        <f>'plate import'!D78</f>
        <v>4012518773</v>
      </c>
      <c r="F78" s="5" t="str">
        <f>'plate import'!E78</f>
        <v>RMNH.INS.24905</v>
      </c>
      <c r="G78" s="5" t="str">
        <f>'plate import'!F78</f>
        <v>Stigmella saliciscluster6</v>
      </c>
      <c r="H78" s="5" t="str">
        <f>'plate import'!G78</f>
        <v>sub-sample</v>
      </c>
      <c r="J78" s="5" t="str">
        <f>CONCATENATE("e",E78,"_",O78,"_",P78,"_",'PCR printschema'!$E$2,"_",'PCR printschema'!$J$2)</f>
        <v>e4012518773_Sti_sal_NI146_CO1</v>
      </c>
      <c r="K78" s="5" t="str">
        <f t="shared" si="2"/>
        <v>Stigmella saliciscluster6</v>
      </c>
      <c r="L78" s="5" t="str">
        <f t="shared" si="3"/>
        <v>Stigmella saliciscluster6</v>
      </c>
      <c r="M78" s="5">
        <f t="shared" si="4"/>
        <v>10</v>
      </c>
      <c r="N78" s="5">
        <f t="shared" si="5"/>
        <v>25</v>
      </c>
      <c r="O78" s="5" t="str">
        <f t="shared" si="6"/>
        <v>Sti</v>
      </c>
      <c r="P78" s="5" t="str">
        <f t="shared" si="7"/>
        <v>sal</v>
      </c>
    </row>
    <row r="79" ht="15.75" customHeight="1">
      <c r="A79" s="5" t="str">
        <f t="shared" si="19"/>
        <v>G6</v>
      </c>
      <c r="B79" s="5" t="str">
        <f>'plate import'!A79</f>
        <v>17021-555-01</v>
      </c>
      <c r="C79" s="5" t="str">
        <f>'plate import'!B79</f>
        <v>G-06</v>
      </c>
      <c r="D79" s="5" t="str">
        <f>'plate import'!C79</f>
        <v>NCBN000958-G06</v>
      </c>
      <c r="E79" s="5">
        <f>'plate import'!D79</f>
        <v>4012518774</v>
      </c>
      <c r="F79" s="5" t="str">
        <f>'plate import'!E79</f>
        <v>RMNH.INS.24913</v>
      </c>
      <c r="G79" s="5" t="str">
        <f>'plate import'!F79</f>
        <v>Ectoedemia DiabeliaJapan</v>
      </c>
      <c r="H79" s="5" t="str">
        <f>'plate import'!G79</f>
        <v>sub-sample</v>
      </c>
      <c r="J79" s="5" t="str">
        <f>CONCATENATE("e",E79,"_",O79,"_",P79,"_",'PCR printschema'!$E$2,"_",'PCR printschema'!$J$2)</f>
        <v>e4012518774_Ect_Dia_NI146_CO1</v>
      </c>
      <c r="K79" s="5" t="str">
        <f t="shared" si="2"/>
        <v>Ectoedemia DiabeliaJapan</v>
      </c>
      <c r="L79" s="5" t="str">
        <f t="shared" si="3"/>
        <v>Ectoedemia DiabeliaJapan</v>
      </c>
      <c r="M79" s="5">
        <f t="shared" si="4"/>
        <v>11</v>
      </c>
      <c r="N79" s="5">
        <f t="shared" si="5"/>
        <v>24</v>
      </c>
      <c r="O79" s="5" t="str">
        <f t="shared" si="6"/>
        <v>Ect</v>
      </c>
      <c r="P79" s="5" t="str">
        <f t="shared" si="7"/>
        <v>Dia</v>
      </c>
    </row>
    <row r="80" ht="15.75" customHeight="1">
      <c r="A80" s="5" t="str">
        <f t="shared" si="19"/>
        <v>G7</v>
      </c>
      <c r="B80" s="5" t="str">
        <f>'plate import'!A80</f>
        <v>17021-555-01</v>
      </c>
      <c r="C80" s="5" t="str">
        <f>'plate import'!B80</f>
        <v>G-07</v>
      </c>
      <c r="D80" s="5" t="str">
        <f>'plate import'!C80</f>
        <v>NCBN000958-G07</v>
      </c>
      <c r="E80" s="5">
        <f>'plate import'!D80</f>
        <v>4012518775</v>
      </c>
      <c r="F80" s="5" t="str">
        <f>'plate import'!E80</f>
        <v>RMNH.INS.24906</v>
      </c>
      <c r="G80" s="5" t="str">
        <f>'plate import'!F80</f>
        <v>Stigmella saliciscluster2</v>
      </c>
      <c r="H80" s="5" t="str">
        <f>'plate import'!G80</f>
        <v>sub-sample</v>
      </c>
      <c r="J80" s="5" t="str">
        <f>CONCATENATE("e",E80,"_",O80,"_",P80,"_",'PCR printschema'!$E$2,"_",'PCR printschema'!$J$2)</f>
        <v>e4012518775_Sti_sal_NI146_CO1</v>
      </c>
      <c r="K80" s="5" t="str">
        <f t="shared" si="2"/>
        <v>Stigmella saliciscluster2</v>
      </c>
      <c r="L80" s="5" t="str">
        <f t="shared" si="3"/>
        <v>Stigmella saliciscluster2</v>
      </c>
      <c r="M80" s="5">
        <f t="shared" si="4"/>
        <v>10</v>
      </c>
      <c r="N80" s="5">
        <f t="shared" si="5"/>
        <v>25</v>
      </c>
      <c r="O80" s="5" t="str">
        <f t="shared" si="6"/>
        <v>Sti</v>
      </c>
      <c r="P80" s="5" t="str">
        <f t="shared" si="7"/>
        <v>sal</v>
      </c>
    </row>
    <row r="81" ht="15.75" customHeight="1">
      <c r="A81" s="5" t="str">
        <f t="shared" si="19"/>
        <v>G8</v>
      </c>
      <c r="B81" s="5" t="str">
        <f>'plate import'!A81</f>
        <v>17021-555-01</v>
      </c>
      <c r="C81" s="5" t="str">
        <f>'plate import'!B81</f>
        <v>G-08</v>
      </c>
      <c r="D81" s="5" t="str">
        <f>'plate import'!C81</f>
        <v>NCBN000958-G08</v>
      </c>
      <c r="E81" s="5">
        <f>'plate import'!D81</f>
        <v>4012518776</v>
      </c>
      <c r="F81" s="5" t="str">
        <f>'plate import'!E81</f>
        <v>RMNH.INS.24914</v>
      </c>
      <c r="G81" s="5" t="str">
        <f>'plate import'!F81</f>
        <v>Ectoedemia FagusJapan</v>
      </c>
      <c r="H81" s="5" t="str">
        <f>'plate import'!G81</f>
        <v>sub-sample</v>
      </c>
      <c r="J81" s="5" t="str">
        <f>CONCATENATE("e",E81,"_",O81,"_",P81,"_",'PCR printschema'!$E$2,"_",'PCR printschema'!$J$2)</f>
        <v>e4012518776_Ect_Fag_NI146_CO1</v>
      </c>
      <c r="K81" s="5" t="str">
        <f t="shared" si="2"/>
        <v>Ectoedemia FagusJapan</v>
      </c>
      <c r="L81" s="5" t="str">
        <f t="shared" si="3"/>
        <v>Ectoedemia FagusJapan</v>
      </c>
      <c r="M81" s="5">
        <f t="shared" si="4"/>
        <v>11</v>
      </c>
      <c r="N81" s="5">
        <f t="shared" si="5"/>
        <v>21</v>
      </c>
      <c r="O81" s="5" t="str">
        <f t="shared" si="6"/>
        <v>Ect</v>
      </c>
      <c r="P81" s="5" t="str">
        <f t="shared" si="7"/>
        <v>Fag</v>
      </c>
    </row>
    <row r="82" ht="15.75" customHeight="1">
      <c r="A82" s="5" t="str">
        <f t="shared" si="19"/>
        <v>G9</v>
      </c>
      <c r="B82" s="5" t="str">
        <f>'plate import'!A82</f>
        <v>17021-555-01</v>
      </c>
      <c r="C82" s="5" t="str">
        <f>'plate import'!B82</f>
        <v>G-09</v>
      </c>
      <c r="D82" s="5" t="str">
        <f>'plate import'!C82</f>
        <v>NCBN000958-G09</v>
      </c>
      <c r="E82" s="5">
        <f>'plate import'!D82</f>
        <v>4012518777</v>
      </c>
      <c r="F82" s="5" t="str">
        <f>'plate import'!E82</f>
        <v>RMNH.INS.24907</v>
      </c>
      <c r="G82" s="5" t="str">
        <f>'plate import'!F82</f>
        <v>Stigmella saliciscomplex</v>
      </c>
      <c r="H82" s="5" t="str">
        <f>'plate import'!G82</f>
        <v>sub-sample</v>
      </c>
      <c r="J82" s="5" t="str">
        <f>CONCATENATE("e",E82,"_",O82,"_",P82,"_",'PCR printschema'!$E$2,"_",'PCR printschema'!$J$2)</f>
        <v>e4012518777_Sti_sal_NI146_CO1</v>
      </c>
      <c r="K82" s="5" t="str">
        <f t="shared" si="2"/>
        <v>Stigmella saliciscomplex</v>
      </c>
      <c r="L82" s="5" t="str">
        <f t="shared" si="3"/>
        <v>Stigmella saliciscomplex</v>
      </c>
      <c r="M82" s="5">
        <f t="shared" si="4"/>
        <v>10</v>
      </c>
      <c r="N82" s="5">
        <f t="shared" si="5"/>
        <v>24</v>
      </c>
      <c r="O82" s="5" t="str">
        <f t="shared" si="6"/>
        <v>Sti</v>
      </c>
      <c r="P82" s="5" t="str">
        <f t="shared" si="7"/>
        <v>sal</v>
      </c>
    </row>
    <row r="83" ht="15.75" customHeight="1">
      <c r="A83" s="5" t="str">
        <f t="shared" ref="A83:A85" si="20">CONCATENATE(LEFT(C83,1),RIGHT(C83,2))</f>
        <v>G10</v>
      </c>
      <c r="B83" s="5" t="str">
        <f>'plate import'!A83</f>
        <v>17021-555-01</v>
      </c>
      <c r="C83" s="5" t="str">
        <f>'plate import'!B83</f>
        <v>G-10</v>
      </c>
      <c r="D83" s="5" t="str">
        <f>'plate import'!C83</f>
        <v>NCBN000958-G10</v>
      </c>
      <c r="E83" s="5">
        <f>'plate import'!D83</f>
        <v>4012518778</v>
      </c>
      <c r="F83" s="5" t="str">
        <f>'plate import'!E83</f>
        <v>RMNH.INS.24915</v>
      </c>
      <c r="G83" s="5" t="str">
        <f>'plate import'!F83</f>
        <v>Ectoedemia DiabeliaJapan</v>
      </c>
      <c r="H83" s="5" t="str">
        <f>'plate import'!G83</f>
        <v>sub-sample</v>
      </c>
      <c r="J83" s="5" t="str">
        <f>CONCATENATE("e",E83,"_",O83,"_",P83,"_",'PCR printschema'!$E$2,"_",'PCR printschema'!$J$2)</f>
        <v>e4012518778_Ect_Dia_NI146_CO1</v>
      </c>
      <c r="K83" s="5" t="str">
        <f t="shared" si="2"/>
        <v>Ectoedemia DiabeliaJapan</v>
      </c>
      <c r="L83" s="5" t="str">
        <f t="shared" si="3"/>
        <v>Ectoedemia DiabeliaJapan</v>
      </c>
      <c r="M83" s="5">
        <f t="shared" si="4"/>
        <v>11</v>
      </c>
      <c r="N83" s="5">
        <f t="shared" si="5"/>
        <v>24</v>
      </c>
      <c r="O83" s="5" t="str">
        <f t="shared" si="6"/>
        <v>Ect</v>
      </c>
      <c r="P83" s="5" t="str">
        <f t="shared" si="7"/>
        <v>Dia</v>
      </c>
    </row>
    <row r="84" ht="15.75" customHeight="1">
      <c r="A84" s="5" t="str">
        <f t="shared" si="20"/>
        <v>G11</v>
      </c>
      <c r="B84" s="5" t="str">
        <f>'plate import'!A84</f>
        <v>17021-555-01</v>
      </c>
      <c r="C84" s="5" t="str">
        <f>'plate import'!B84</f>
        <v>G-11</v>
      </c>
      <c r="D84" s="5" t="str">
        <f>'plate import'!C84</f>
        <v>NCBN000958-G11</v>
      </c>
      <c r="E84" s="5">
        <f>'plate import'!D84</f>
        <v>4012518779</v>
      </c>
      <c r="F84" s="5" t="str">
        <f>'plate import'!E84</f>
        <v>RMNH.INS.24908</v>
      </c>
      <c r="G84" s="5" t="str">
        <f>'plate import'!F84</f>
        <v>Stigmella saliciscomplex</v>
      </c>
      <c r="H84" s="5" t="str">
        <f>'plate import'!G84</f>
        <v>sub-sample</v>
      </c>
      <c r="J84" s="5" t="str">
        <f>CONCATENATE("e",E84,"_",O84,"_",P84,"_",'PCR printschema'!$E$2,"_",'PCR printschema'!$J$2)</f>
        <v>e4012518779_Sti_sal_NI146_CO1</v>
      </c>
      <c r="K84" s="5" t="str">
        <f t="shared" si="2"/>
        <v>Stigmella saliciscomplex</v>
      </c>
      <c r="L84" s="5" t="str">
        <f t="shared" si="3"/>
        <v>Stigmella saliciscomplex</v>
      </c>
      <c r="M84" s="5">
        <f t="shared" si="4"/>
        <v>10</v>
      </c>
      <c r="N84" s="5">
        <f t="shared" si="5"/>
        <v>24</v>
      </c>
      <c r="O84" s="5" t="str">
        <f t="shared" si="6"/>
        <v>Sti</v>
      </c>
      <c r="P84" s="5" t="str">
        <f t="shared" si="7"/>
        <v>sal</v>
      </c>
    </row>
    <row r="85" ht="15.75" customHeight="1">
      <c r="A85" s="5" t="str">
        <f t="shared" si="20"/>
        <v>G12</v>
      </c>
      <c r="B85" s="5" t="str">
        <f>'plate import'!A85</f>
        <v>17021-555-01</v>
      </c>
      <c r="C85" s="5" t="str">
        <f>'plate import'!B85</f>
        <v>G-12</v>
      </c>
      <c r="D85" s="5" t="str">
        <f>'plate import'!C85</f>
        <v>NCBN000958-G12</v>
      </c>
      <c r="E85" s="5">
        <f>'plate import'!D85</f>
        <v>4012518780</v>
      </c>
      <c r="F85" s="5" t="str">
        <f>'plate import'!E85</f>
        <v>RMNH.INS.24909</v>
      </c>
      <c r="G85" s="5" t="str">
        <f>'plate import'!F85</f>
        <v>Stigmella saliciscluster3</v>
      </c>
      <c r="H85" s="5" t="str">
        <f>'plate import'!G85</f>
        <v>sub-sample</v>
      </c>
      <c r="J85" s="5" t="str">
        <f>CONCATENATE("e",E85,"_",O85,"_",P85,"_",'PCR printschema'!$E$2,"_",'PCR printschema'!$J$2)</f>
        <v>e4012518780_Sti_sal_NI146_CO1</v>
      </c>
      <c r="K85" s="5" t="str">
        <f t="shared" si="2"/>
        <v>Stigmella saliciscluster3</v>
      </c>
      <c r="L85" s="5" t="str">
        <f t="shared" si="3"/>
        <v>Stigmella saliciscluster3</v>
      </c>
      <c r="M85" s="5">
        <f t="shared" si="4"/>
        <v>10</v>
      </c>
      <c r="N85" s="5">
        <f t="shared" si="5"/>
        <v>25</v>
      </c>
      <c r="O85" s="5" t="str">
        <f t="shared" si="6"/>
        <v>Sti</v>
      </c>
      <c r="P85" s="5" t="str">
        <f t="shared" si="7"/>
        <v>sal</v>
      </c>
    </row>
    <row r="86" ht="15.75" customHeight="1">
      <c r="A86" s="5" t="str">
        <f t="shared" ref="A86:A94" si="21">CONCATENATE(LEFT(C86,1),RIGHT(C86,1))</f>
        <v>H1</v>
      </c>
      <c r="B86" s="5" t="str">
        <f>'plate import'!A86</f>
        <v>17021-555-01</v>
      </c>
      <c r="C86" s="5" t="str">
        <f>'plate import'!B86</f>
        <v>H-01</v>
      </c>
      <c r="D86" s="5" t="str">
        <f>'plate import'!C86</f>
        <v>NCBN000958-H01</v>
      </c>
      <c r="E86" s="5">
        <f>'plate import'!D86</f>
        <v>4012518781</v>
      </c>
      <c r="F86" s="5" t="str">
        <f>'plate import'!E86</f>
        <v>RMNH.INS.30897</v>
      </c>
      <c r="G86" s="5" t="str">
        <f>'plate import'!F86</f>
        <v>Eriocrania Alnus Naryan-Mar</v>
      </c>
      <c r="H86" s="5" t="str">
        <f>'plate import'!G86</f>
        <v>sub-sample</v>
      </c>
      <c r="J86" s="5" t="str">
        <f>CONCATENATE("e",E86,"_",O86,"_",P86,"_",'PCR printschema'!$E$2,"_",'PCR printschema'!$J$2)</f>
        <v>e4012518781_Eri_Aln_NI146_CO1</v>
      </c>
      <c r="K86" s="5" t="str">
        <f t="shared" si="2"/>
        <v>Eriocrania Alnus Naryan Mar</v>
      </c>
      <c r="L86" s="5" t="str">
        <f t="shared" si="3"/>
        <v>Eriocrania Alnus Naryan Mar</v>
      </c>
      <c r="M86" s="5">
        <f t="shared" si="4"/>
        <v>11</v>
      </c>
      <c r="N86" s="5">
        <f t="shared" si="5"/>
        <v>27</v>
      </c>
      <c r="O86" s="5" t="str">
        <f t="shared" si="6"/>
        <v>Eri</v>
      </c>
      <c r="P86" s="5" t="str">
        <f t="shared" si="7"/>
        <v>Aln</v>
      </c>
    </row>
    <row r="87" ht="15.75" customHeight="1">
      <c r="A87" s="5" t="str">
        <f t="shared" si="21"/>
        <v>H2</v>
      </c>
      <c r="B87" s="5" t="str">
        <f>'plate import'!A87</f>
        <v>17021-555-01</v>
      </c>
      <c r="C87" s="5" t="str">
        <f>'plate import'!B87</f>
        <v>H-02</v>
      </c>
      <c r="D87" s="5" t="str">
        <f>'plate import'!C87</f>
        <v>NCBN000958-H02</v>
      </c>
      <c r="E87" s="5">
        <f>'plate import'!D87</f>
        <v>4012518782</v>
      </c>
      <c r="F87" s="5" t="str">
        <f>'plate import'!E87</f>
        <v>RMNH.INS.24916</v>
      </c>
      <c r="G87" s="5" t="str">
        <f>'plate import'!F87</f>
        <v>Stigmella saliciscluster2</v>
      </c>
      <c r="H87" s="5" t="str">
        <f>'plate import'!G87</f>
        <v>sub-sample</v>
      </c>
      <c r="J87" s="5" t="str">
        <f>CONCATENATE("e",E87,"_",O87,"_",P87,"_",'PCR printschema'!$E$2,"_",'PCR printschema'!$J$2)</f>
        <v>e4012518782_Sti_sal_NI146_CO1</v>
      </c>
      <c r="K87" s="5" t="str">
        <f t="shared" si="2"/>
        <v>Stigmella saliciscluster2</v>
      </c>
      <c r="L87" s="5" t="str">
        <f t="shared" si="3"/>
        <v>Stigmella saliciscluster2</v>
      </c>
      <c r="M87" s="5">
        <f t="shared" si="4"/>
        <v>10</v>
      </c>
      <c r="N87" s="5">
        <f t="shared" si="5"/>
        <v>25</v>
      </c>
      <c r="O87" s="5" t="str">
        <f t="shared" si="6"/>
        <v>Sti</v>
      </c>
      <c r="P87" s="5" t="str">
        <f t="shared" si="7"/>
        <v>sal</v>
      </c>
    </row>
    <row r="88" ht="15.75" customHeight="1">
      <c r="A88" s="5" t="str">
        <f t="shared" si="21"/>
        <v>H3</v>
      </c>
      <c r="B88" s="5" t="str">
        <f>'plate import'!A88</f>
        <v>17021-555-01</v>
      </c>
      <c r="C88" s="5" t="str">
        <f>'plate import'!B88</f>
        <v>H-03</v>
      </c>
      <c r="D88" s="5" t="str">
        <f>'plate import'!C88</f>
        <v>NCBN000958-H03</v>
      </c>
      <c r="E88" s="5">
        <f>'plate import'!D88</f>
        <v>4012518783</v>
      </c>
      <c r="F88" s="5" t="str">
        <f>'plate import'!E88</f>
        <v>RMNH.INS.30899</v>
      </c>
      <c r="G88" s="5" t="str">
        <f>'plate import'!F88</f>
        <v>Eriocrania Betula Naryan-Mar</v>
      </c>
      <c r="H88" s="5" t="str">
        <f>'plate import'!G88</f>
        <v>sub-sample</v>
      </c>
      <c r="J88" s="5" t="str">
        <f>CONCATENATE("e",E88,"_",O88,"_",P88,"_",'PCR printschema'!$E$2,"_",'PCR printschema'!$J$2)</f>
        <v>e4012518783_Eri_Bet_NI146_CO1</v>
      </c>
      <c r="K88" s="5" t="str">
        <f t="shared" si="2"/>
        <v>Eriocrania Betula Naryan Mar</v>
      </c>
      <c r="L88" s="5" t="str">
        <f t="shared" si="3"/>
        <v>Eriocrania Betula Naryan Mar</v>
      </c>
      <c r="M88" s="5">
        <f t="shared" si="4"/>
        <v>11</v>
      </c>
      <c r="N88" s="5">
        <f t="shared" si="5"/>
        <v>28</v>
      </c>
      <c r="O88" s="5" t="str">
        <f t="shared" si="6"/>
        <v>Eri</v>
      </c>
      <c r="P88" s="5" t="str">
        <f t="shared" si="7"/>
        <v>Bet</v>
      </c>
    </row>
    <row r="89" ht="15.75" customHeight="1">
      <c r="A89" s="5" t="str">
        <f t="shared" si="21"/>
        <v>H4</v>
      </c>
      <c r="B89" s="5" t="str">
        <f>'plate import'!A89</f>
        <v>17021-555-01</v>
      </c>
      <c r="C89" s="5" t="str">
        <f>'plate import'!B89</f>
        <v>H-04</v>
      </c>
      <c r="D89" s="5" t="str">
        <f>'plate import'!C89</f>
        <v>NCBN000958-H04</v>
      </c>
      <c r="E89" s="5">
        <f>'plate import'!D89</f>
        <v>4012518784</v>
      </c>
      <c r="F89" s="5" t="str">
        <f>'plate import'!E89</f>
        <v>RMNH.INS.24917</v>
      </c>
      <c r="G89" s="5" t="str">
        <f>'plate import'!F89</f>
        <v>Stigmella saliciscluster2</v>
      </c>
      <c r="H89" s="5" t="str">
        <f>'plate import'!G89</f>
        <v>sub-sample</v>
      </c>
      <c r="J89" s="5" t="str">
        <f>CONCATENATE("e",E89,"_",O89,"_",P89,"_",'PCR printschema'!$E$2,"_",'PCR printschema'!$J$2)</f>
        <v>e4012518784_Sti_sal_NI146_CO1</v>
      </c>
      <c r="K89" s="5" t="str">
        <f t="shared" si="2"/>
        <v>Stigmella saliciscluster2</v>
      </c>
      <c r="L89" s="5" t="str">
        <f t="shared" si="3"/>
        <v>Stigmella saliciscluster2</v>
      </c>
      <c r="M89" s="5">
        <f t="shared" si="4"/>
        <v>10</v>
      </c>
      <c r="N89" s="5">
        <f t="shared" si="5"/>
        <v>25</v>
      </c>
      <c r="O89" s="5" t="str">
        <f t="shared" si="6"/>
        <v>Sti</v>
      </c>
      <c r="P89" s="5" t="str">
        <f t="shared" si="7"/>
        <v>sal</v>
      </c>
    </row>
    <row r="90" ht="15.75" customHeight="1">
      <c r="A90" s="5" t="str">
        <f t="shared" si="21"/>
        <v>H5</v>
      </c>
      <c r="B90" s="5" t="str">
        <f>'plate import'!A90</f>
        <v>17021-555-01</v>
      </c>
      <c r="C90" s="5" t="str">
        <f>'plate import'!B90</f>
        <v>H-05</v>
      </c>
      <c r="D90" s="5" t="str">
        <f>'plate import'!C90</f>
        <v>NCBN000958-H05</v>
      </c>
      <c r="E90" s="5">
        <f>'plate import'!D90</f>
        <v>4012518785</v>
      </c>
      <c r="F90" s="5" t="str">
        <f>'plate import'!E90</f>
        <v>RMNH.INS.30901</v>
      </c>
      <c r="G90" s="5" t="str">
        <f>'plate import'!F90</f>
        <v>Micrurapteryx caraganella</v>
      </c>
      <c r="H90" s="5" t="str">
        <f>'plate import'!G90</f>
        <v>sub-sample</v>
      </c>
      <c r="J90" s="5" t="str">
        <f>CONCATENATE("e",E90,"_",O90,"_",P90,"_",'PCR printschema'!$E$2,"_",'PCR printschema'!$J$2)</f>
        <v>e4012518785_Mic_car_NI146_CO1</v>
      </c>
      <c r="K90" s="5" t="str">
        <f t="shared" si="2"/>
        <v>Micrurapteryx caraganella</v>
      </c>
      <c r="L90" s="5" t="str">
        <f t="shared" si="3"/>
        <v>Micrurapteryx caraganella</v>
      </c>
      <c r="M90" s="5">
        <f t="shared" si="4"/>
        <v>14</v>
      </c>
      <c r="N90" s="5">
        <f t="shared" si="5"/>
        <v>25</v>
      </c>
      <c r="O90" s="5" t="str">
        <f t="shared" si="6"/>
        <v>Mic</v>
      </c>
      <c r="P90" s="5" t="str">
        <f t="shared" si="7"/>
        <v>car</v>
      </c>
    </row>
    <row r="91" ht="15.75" customHeight="1">
      <c r="A91" s="5" t="str">
        <f t="shared" si="21"/>
        <v>H6</v>
      </c>
      <c r="B91" s="5" t="str">
        <f>'plate import'!A91</f>
        <v>17021-555-01</v>
      </c>
      <c r="C91" s="5" t="str">
        <f>'plate import'!B91</f>
        <v>H-06</v>
      </c>
      <c r="D91" s="5" t="str">
        <f>'plate import'!C91</f>
        <v>NCBN000958-H06</v>
      </c>
      <c r="E91" s="5">
        <f>'plate import'!D91</f>
        <v>4012518786</v>
      </c>
      <c r="F91" s="5" t="str">
        <f>'plate import'!E91</f>
        <v>RMNH.INS.24919</v>
      </c>
      <c r="G91" s="5" t="str">
        <f>'plate import'!F91</f>
        <v>Stigmella arbusculae</v>
      </c>
      <c r="H91" s="5" t="str">
        <f>'plate import'!G91</f>
        <v>sub-sample</v>
      </c>
      <c r="J91" s="5" t="str">
        <f>CONCATENATE("e",E91,"_",O91,"_",P91,"_",'PCR printschema'!$E$2,"_",'PCR printschema'!$J$2)</f>
        <v>e4012518786_Sti_arb_NI146_CO1</v>
      </c>
      <c r="K91" s="5" t="str">
        <f t="shared" si="2"/>
        <v>Stigmella arbusculae</v>
      </c>
      <c r="L91" s="5" t="str">
        <f t="shared" si="3"/>
        <v>Stigmella arbusculae</v>
      </c>
      <c r="M91" s="5">
        <f t="shared" si="4"/>
        <v>10</v>
      </c>
      <c r="N91" s="5">
        <f t="shared" si="5"/>
        <v>20</v>
      </c>
      <c r="O91" s="5" t="str">
        <f t="shared" si="6"/>
        <v>Sti</v>
      </c>
      <c r="P91" s="5" t="str">
        <f t="shared" si="7"/>
        <v>arb</v>
      </c>
    </row>
    <row r="92" ht="15.75" customHeight="1">
      <c r="A92" s="5" t="str">
        <f t="shared" si="21"/>
        <v>H7</v>
      </c>
      <c r="B92" s="5" t="str">
        <f>'plate import'!A92</f>
        <v>17021-555-01</v>
      </c>
      <c r="C92" s="5" t="str">
        <f>'plate import'!B92</f>
        <v>H-07</v>
      </c>
      <c r="D92" s="5" t="str">
        <f>'plate import'!C92</f>
        <v>NCBN000958-H07</v>
      </c>
      <c r="E92" s="5">
        <f>'plate import'!D92</f>
        <v>4012518787</v>
      </c>
      <c r="F92" s="5" t="str">
        <f>'plate import'!E92</f>
        <v>RMNH.INS.30903</v>
      </c>
      <c r="G92" s="5" t="str">
        <f>'plate import'!F92</f>
        <v>Stigmella obliquella</v>
      </c>
      <c r="H92" s="5" t="str">
        <f>'plate import'!G92</f>
        <v>sub-sample</v>
      </c>
      <c r="J92" s="5" t="str">
        <f>CONCATENATE("e",E92,"_",O92,"_",P92,"_",'PCR printschema'!$E$2,"_",'PCR printschema'!$J$2)</f>
        <v>e4012518787_Sti_obl_NI146_CO1</v>
      </c>
      <c r="K92" s="5" t="str">
        <f t="shared" si="2"/>
        <v>Stigmella obliquella</v>
      </c>
      <c r="L92" s="5" t="str">
        <f t="shared" si="3"/>
        <v>Stigmella obliquella</v>
      </c>
      <c r="M92" s="5">
        <f t="shared" si="4"/>
        <v>10</v>
      </c>
      <c r="N92" s="5">
        <f t="shared" si="5"/>
        <v>20</v>
      </c>
      <c r="O92" s="5" t="str">
        <f t="shared" si="6"/>
        <v>Sti</v>
      </c>
      <c r="P92" s="5" t="str">
        <f t="shared" si="7"/>
        <v>obl</v>
      </c>
    </row>
    <row r="93" ht="15.75" customHeight="1">
      <c r="A93" s="5" t="str">
        <f t="shared" si="21"/>
        <v>H8</v>
      </c>
      <c r="B93" s="5" t="str">
        <f>'plate import'!A93</f>
        <v>17021-555-01</v>
      </c>
      <c r="C93" s="5" t="str">
        <f>'plate import'!B93</f>
        <v>H-08</v>
      </c>
      <c r="D93" s="5" t="str">
        <f>'plate import'!C93</f>
        <v>NCBN000958-H08</v>
      </c>
      <c r="E93" s="5">
        <f>'plate import'!D93</f>
        <v>4012518788</v>
      </c>
      <c r="F93" s="5" t="str">
        <f>'plate import'!E93</f>
        <v>RMNH.INS.24922</v>
      </c>
      <c r="G93" s="5" t="str">
        <f>'plate import'!F93</f>
        <v>Stigmella Salixmyrtilloides</v>
      </c>
      <c r="H93" s="5" t="str">
        <f>'plate import'!G93</f>
        <v>sub-sample</v>
      </c>
      <c r="J93" s="5" t="str">
        <f>CONCATENATE("e",E93,"_",O93,"_",P93,"_",'PCR printschema'!$E$2,"_",'PCR printschema'!$J$2)</f>
        <v>e4012518788_Sti_Sal_NI146_CO1</v>
      </c>
      <c r="K93" s="5" t="str">
        <f t="shared" si="2"/>
        <v>Stigmella Salixmyrtilloides</v>
      </c>
      <c r="L93" s="5" t="str">
        <f t="shared" si="3"/>
        <v>Stigmella Salixmyrtilloides</v>
      </c>
      <c r="M93" s="5">
        <f t="shared" si="4"/>
        <v>10</v>
      </c>
      <c r="N93" s="5">
        <f t="shared" si="5"/>
        <v>27</v>
      </c>
      <c r="O93" s="5" t="str">
        <f t="shared" si="6"/>
        <v>Sti</v>
      </c>
      <c r="P93" s="5" t="str">
        <f t="shared" si="7"/>
        <v>Sal</v>
      </c>
    </row>
    <row r="94" ht="15.75" customHeight="1">
      <c r="A94" s="5" t="str">
        <f t="shared" si="21"/>
        <v>H9</v>
      </c>
      <c r="B94" s="5" t="str">
        <f>'plate import'!A94</f>
        <v>17021-555-01</v>
      </c>
      <c r="C94" s="5" t="str">
        <f>'plate import'!B94</f>
        <v>H-09</v>
      </c>
      <c r="D94" s="5" t="str">
        <f>'plate import'!C94</f>
        <v>NCBN000958-H09</v>
      </c>
      <c r="E94" s="5">
        <f>'plate import'!D94</f>
        <v>4012518789</v>
      </c>
      <c r="F94" s="5" t="str">
        <f>'plate import'!E94</f>
        <v>RMNH.INS.24923</v>
      </c>
      <c r="G94" s="5" t="str">
        <f>'plate import'!F94</f>
        <v>nepticulid Safrica</v>
      </c>
      <c r="H94" s="5" t="str">
        <f>'plate import'!G94</f>
        <v>sub-sample</v>
      </c>
      <c r="J94" s="5" t="str">
        <f>CONCATENATE("e",E94,"_",O94,"_",P94,"_",'PCR printschema'!$E$2,"_",'PCR printschema'!$J$2)</f>
        <v>e4012518789_nep_Saf_NI146_CO1</v>
      </c>
      <c r="K94" s="5" t="str">
        <f t="shared" si="2"/>
        <v>nepticulid Safrica</v>
      </c>
      <c r="L94" s="5" t="str">
        <f t="shared" si="3"/>
        <v>nepticulid Safrica</v>
      </c>
      <c r="M94" s="5">
        <f t="shared" si="4"/>
        <v>11</v>
      </c>
      <c r="N94" s="5">
        <f t="shared" si="5"/>
        <v>18</v>
      </c>
      <c r="O94" s="5" t="str">
        <f t="shared" si="6"/>
        <v>nep</v>
      </c>
      <c r="P94" s="5" t="str">
        <f t="shared" si="7"/>
        <v>Saf</v>
      </c>
    </row>
    <row r="95" ht="15.75" customHeight="1">
      <c r="A95" s="5" t="str">
        <f t="shared" ref="A95:A97" si="22">CONCATENATE(LEFT(C95,1),RIGHT(C95,2))</f>
        <v>H10</v>
      </c>
      <c r="B95" s="5" t="str">
        <f>'plate import'!A95</f>
        <v>17021-555-01</v>
      </c>
      <c r="C95" s="5" t="str">
        <f>'plate import'!B95</f>
        <v>H-10</v>
      </c>
      <c r="D95" s="5" t="str">
        <f>'plate import'!C95</f>
        <v>NCBN000958-H10</v>
      </c>
      <c r="E95" s="5">
        <f>'plate import'!D95</f>
        <v>4012518790</v>
      </c>
      <c r="F95" s="5" t="str">
        <f>'plate import'!E95</f>
        <v>RMNH.INS.30904</v>
      </c>
      <c r="G95" s="5" t="str">
        <f>'plate import'!F95</f>
        <v>Stigmella tristis</v>
      </c>
      <c r="H95" s="5" t="str">
        <f>'plate import'!G95</f>
        <v>sub-sample</v>
      </c>
      <c r="J95" s="5" t="str">
        <f>CONCATENATE("e",E95,"_",O95,"_",P95,"_",'PCR printschema'!$E$2,"_",'PCR printschema'!$J$2)</f>
        <v>e4012518790_Sti_tri_NI146_CO1</v>
      </c>
      <c r="K95" s="5" t="str">
        <f t="shared" si="2"/>
        <v>Stigmella tristis</v>
      </c>
      <c r="L95" s="5" t="str">
        <f t="shared" si="3"/>
        <v>Stigmella tristis</v>
      </c>
      <c r="M95" s="5">
        <f t="shared" si="4"/>
        <v>10</v>
      </c>
      <c r="N95" s="5">
        <f t="shared" si="5"/>
        <v>17</v>
      </c>
      <c r="O95" s="5" t="str">
        <f t="shared" si="6"/>
        <v>Sti</v>
      </c>
      <c r="P95" s="5" t="str">
        <f t="shared" si="7"/>
        <v>tri</v>
      </c>
    </row>
    <row r="96" ht="15.75" customHeight="1">
      <c r="A96" s="5" t="str">
        <f t="shared" si="22"/>
        <v>H11</v>
      </c>
      <c r="B96" s="5" t="str">
        <f>'plate import'!A96</f>
        <v>17021-555-01</v>
      </c>
      <c r="C96" s="5" t="str">
        <f>'plate import'!B96</f>
        <v>H-11</v>
      </c>
      <c r="D96" s="5" t="str">
        <f>'plate import'!C96</f>
        <v>NCBN000958-H11</v>
      </c>
      <c r="E96" s="5">
        <f>'plate import'!D96</f>
        <v>4012518791</v>
      </c>
      <c r="F96" s="5" t="str">
        <f>'plate import'!E96</f>
        <v>RMNH.INS.30905</v>
      </c>
      <c r="G96" s="5" t="str">
        <f>'plate import'!F96</f>
        <v>Stigmella salicis</v>
      </c>
      <c r="H96" s="5" t="str">
        <f>'plate import'!G96</f>
        <v>sub-sample</v>
      </c>
      <c r="J96" s="5" t="str">
        <f>CONCATENATE("e",E96,"_",O96,"_",P96,"_",'PCR printschema'!$E$2,"_",'PCR printschema'!$J$2)</f>
        <v>e4012518791_Sti_sal_NI146_CO1</v>
      </c>
      <c r="K96" s="5" t="str">
        <f t="shared" si="2"/>
        <v>Stigmella salicis</v>
      </c>
      <c r="L96" s="5" t="str">
        <f t="shared" si="3"/>
        <v>Stigmella salicis</v>
      </c>
      <c r="M96" s="5">
        <f t="shared" si="4"/>
        <v>10</v>
      </c>
      <c r="N96" s="5">
        <f t="shared" si="5"/>
        <v>17</v>
      </c>
      <c r="O96" s="5" t="str">
        <f t="shared" si="6"/>
        <v>Sti</v>
      </c>
      <c r="P96" s="5" t="str">
        <f t="shared" si="7"/>
        <v>sal</v>
      </c>
    </row>
    <row r="97" ht="15.75" customHeight="1">
      <c r="A97" s="5" t="str">
        <f t="shared" si="22"/>
        <v>H12</v>
      </c>
      <c r="B97" s="5" t="str">
        <f>'plate import'!A97</f>
        <v>17021-555-01</v>
      </c>
      <c r="C97" s="5" t="str">
        <f>'plate import'!B97</f>
        <v>H-12</v>
      </c>
      <c r="D97" s="5" t="str">
        <f>'plate import'!C97</f>
        <v>NCBN000958-H12</v>
      </c>
      <c r="E97" s="5">
        <f>'plate import'!D97</f>
        <v>4012518792</v>
      </c>
      <c r="F97" s="5" t="str">
        <f>'plate import'!E97</f>
        <v>neg. controle</v>
      </c>
      <c r="G97" s="5" t="str">
        <f>'plate import'!F97</f>
        <v>neg. controle</v>
      </c>
      <c r="H97" s="5" t="str">
        <f>'plate import'!G97</f>
        <v>sub-sample</v>
      </c>
      <c r="J97" s="5" t="str">
        <f>CONCATENATE("e",E97,"_",O97,"_",P97,"_",'PCR printschema'!$E$2,"_",'PCR printschema'!$J$2)</f>
        <v>e4012518792_neg_con_NI146_CO1</v>
      </c>
      <c r="K97" s="5" t="str">
        <f t="shared" si="2"/>
        <v>neg  controle</v>
      </c>
      <c r="L97" s="5" t="str">
        <f t="shared" si="3"/>
        <v>neg controle</v>
      </c>
      <c r="M97" s="5">
        <f t="shared" si="4"/>
        <v>4</v>
      </c>
      <c r="N97" s="5">
        <f t="shared" si="5"/>
        <v>12</v>
      </c>
      <c r="O97" s="5" t="str">
        <f t="shared" si="6"/>
        <v>neg</v>
      </c>
      <c r="P97" s="5" t="str">
        <f t="shared" si="7"/>
        <v>con</v>
      </c>
    </row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36.43"/>
    <col customWidth="1" min="3" max="3" width="11.57"/>
    <col customWidth="1" min="4" max="4" width="24.43"/>
    <col customWidth="1" min="5" max="5" width="14.14"/>
    <col customWidth="1" min="6" max="6" width="12.43"/>
    <col customWidth="1" min="7" max="7" width="9.0"/>
    <col customWidth="1" min="8" max="8" width="10.29"/>
    <col customWidth="1" min="9" max="9" width="11.29"/>
    <col customWidth="1" min="10" max="10" width="14.14"/>
    <col customWidth="1" min="11" max="11" width="22.0"/>
    <col customWidth="1" min="12" max="12" width="25.71"/>
    <col customWidth="1" min="13" max="13" width="8.0"/>
    <col customWidth="1" min="14" max="26" width="9.14"/>
  </cols>
  <sheetData>
    <row r="1" ht="22.5" customHeight="1">
      <c r="A1" s="173" t="s">
        <v>594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5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2.5" customHeight="1">
      <c r="A2" s="176"/>
      <c r="B2" s="177" t="s">
        <v>595</v>
      </c>
      <c r="C2" s="49"/>
      <c r="D2" s="178" t="s">
        <v>596</v>
      </c>
      <c r="E2" s="49"/>
      <c r="F2" s="49"/>
      <c r="G2" s="49"/>
      <c r="H2" s="49"/>
      <c r="I2" s="49"/>
      <c r="J2" s="179"/>
      <c r="K2" s="180" t="s">
        <v>597</v>
      </c>
      <c r="L2" s="49"/>
      <c r="M2" s="175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8.0" customHeight="1">
      <c r="A3" s="181" t="s">
        <v>598</v>
      </c>
      <c r="B3" s="181" t="s">
        <v>599</v>
      </c>
      <c r="C3" s="182" t="s">
        <v>600</v>
      </c>
      <c r="D3" s="182" t="s">
        <v>601</v>
      </c>
      <c r="E3" s="182" t="s">
        <v>602</v>
      </c>
      <c r="F3" s="182" t="s">
        <v>603</v>
      </c>
      <c r="G3" s="182" t="s">
        <v>604</v>
      </c>
      <c r="H3" s="182" t="s">
        <v>605</v>
      </c>
      <c r="I3" s="182" t="s">
        <v>606</v>
      </c>
      <c r="J3" s="183" t="s">
        <v>607</v>
      </c>
      <c r="K3" s="181" t="s">
        <v>608</v>
      </c>
      <c r="L3" s="184" t="s">
        <v>609</v>
      </c>
      <c r="M3" s="185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8.0" customHeight="1">
      <c r="A4" s="181">
        <v>1.0</v>
      </c>
      <c r="B4" s="186" t="str">
        <f>CONCATENATE(VLOOKUP(I4,calc_hidden!A:J,10,FALSE),"-",I4)</f>
        <v>e4012518697_Zim_lie_NI146_CO1-A1</v>
      </c>
      <c r="C4" s="187" t="str">
        <f>IF('Seq options'!$D$3="select","",'Seq options'!$D$3)</f>
        <v>M13F-LepFolF</v>
      </c>
      <c r="D4" s="188"/>
      <c r="E4" s="187">
        <f>IF('Seq options'!$E$3="","",'Seq options'!$E$3)</f>
        <v>744</v>
      </c>
      <c r="F4" s="188"/>
      <c r="G4" s="188"/>
      <c r="H4" s="188" t="str">
        <f>'PCR printschema'!$E$2</f>
        <v>NI146</v>
      </c>
      <c r="I4" s="187" t="s">
        <v>610</v>
      </c>
      <c r="J4" s="189"/>
      <c r="K4" s="190" t="str">
        <f>IF(OR(C4="",C4="select &gt;"),"",VLOOKUP(C4,'PCR primers'!$A$2:$D$31,4,FALSE))</f>
        <v>#N/A</v>
      </c>
      <c r="L4" s="191">
        <f>IF('Seq options'!$F$3="","",'Seq options'!$F$3)</f>
        <v>5</v>
      </c>
      <c r="M4" s="175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8.0" customHeight="1">
      <c r="A5" s="181">
        <v>2.0</v>
      </c>
      <c r="B5" s="186" t="str">
        <f>CONCATENATE(VLOOKUP(I5,calc_hidden!A:J,10,FALSE),"-",I5)</f>
        <v>e4012518709_Gla_san_NI146_CO1-B1</v>
      </c>
      <c r="C5" s="187" t="str">
        <f>IF('Seq options'!$D$3="select","",'Seq options'!$D$3)</f>
        <v>M13F-LepFolF</v>
      </c>
      <c r="D5" s="192"/>
      <c r="E5" s="187">
        <f>IF('Seq options'!$E$3="","",'Seq options'!$E$3)</f>
        <v>744</v>
      </c>
      <c r="F5" s="192"/>
      <c r="G5" s="192"/>
      <c r="H5" s="188" t="str">
        <f>'PCR printschema'!$E$2</f>
        <v>NI146</v>
      </c>
      <c r="I5" s="193" t="s">
        <v>611</v>
      </c>
      <c r="J5" s="194"/>
      <c r="K5" s="190" t="str">
        <f>IF(OR(C5="",C5="select &gt;"),"",VLOOKUP(C5,'PCR primers'!$A$2:$D$31,4,FALSE))</f>
        <v>#N/A</v>
      </c>
      <c r="L5" s="191">
        <f>IF('Seq options'!$F$3="","",'Seq options'!$F$3)</f>
        <v>5</v>
      </c>
      <c r="M5" s="175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8.0" customHeight="1">
      <c r="A6" s="195">
        <v>3.0</v>
      </c>
      <c r="B6" s="186" t="str">
        <f>CONCATENATE(VLOOKUP(I6,calc_hidden!A:J,10,FALSE),"-",I6)</f>
        <v>e4012518721_Ten_dae_NI146_CO1-C1</v>
      </c>
      <c r="C6" s="187" t="str">
        <f>IF('Seq options'!$D$3="select","",'Seq options'!$D$3)</f>
        <v>M13F-LepFolF</v>
      </c>
      <c r="D6" s="192"/>
      <c r="E6" s="187">
        <f>IF('Seq options'!$E$3="","",'Seq options'!$E$3)</f>
        <v>744</v>
      </c>
      <c r="F6" s="192"/>
      <c r="G6" s="192"/>
      <c r="H6" s="188" t="str">
        <f>'PCR printschema'!$E$2</f>
        <v>NI146</v>
      </c>
      <c r="I6" s="193" t="s">
        <v>612</v>
      </c>
      <c r="J6" s="194"/>
      <c r="K6" s="190" t="str">
        <f>IF(OR(C6="",C6="select &gt;"),"",VLOOKUP(C6,'PCR primers'!$A$2:$D$31,4,FALSE))</f>
        <v>#N/A</v>
      </c>
      <c r="L6" s="191">
        <f>IF('Seq options'!$F$3="","",'Seq options'!$F$3)</f>
        <v>5</v>
      </c>
      <c r="M6" s="17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8.0" customHeight="1">
      <c r="A7" s="181">
        <v>4.0</v>
      </c>
      <c r="B7" s="186" t="str">
        <f>CONCATENATE(VLOOKUP(I7,calc_hidden!A:J,10,FALSE),"-",I7)</f>
        <v>e4012518733_Aca_ten_NI146_CO1-D1</v>
      </c>
      <c r="C7" s="187" t="str">
        <f>IF('Seq options'!$D$3="select","",'Seq options'!$D$3)</f>
        <v>M13F-LepFolF</v>
      </c>
      <c r="D7" s="192"/>
      <c r="E7" s="187">
        <f>IF('Seq options'!$E$3="","",'Seq options'!$E$3)</f>
        <v>744</v>
      </c>
      <c r="F7" s="192"/>
      <c r="G7" s="192"/>
      <c r="H7" s="188" t="str">
        <f>'PCR printschema'!$E$2</f>
        <v>NI146</v>
      </c>
      <c r="I7" s="193" t="s">
        <v>613</v>
      </c>
      <c r="J7" s="194"/>
      <c r="K7" s="190" t="str">
        <f>IF(OR(C7="",C7="select &gt;"),"",VLOOKUP(C7,'PCR primers'!$A$2:$D$31,4,FALSE))</f>
        <v>#N/A</v>
      </c>
      <c r="L7" s="191">
        <f>IF('Seq options'!$F$3="","",'Seq options'!$F$3)</f>
        <v>5</v>
      </c>
      <c r="M7" s="175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8.0" customHeight="1">
      <c r="A8" s="181">
        <v>5.0</v>
      </c>
      <c r="B8" s="186" t="str">
        <f>CONCATENATE(VLOOKUP(I8,calc_hidden!A:J,10,FALSE),"-",I8)</f>
        <v>e4012518745_Nep_FGu_NI146_CO1-E1</v>
      </c>
      <c r="C8" s="187" t="str">
        <f>IF('Seq options'!$D$3="select","",'Seq options'!$D$3)</f>
        <v>M13F-LepFolF</v>
      </c>
      <c r="D8" s="192"/>
      <c r="E8" s="187">
        <f>IF('Seq options'!$E$3="","",'Seq options'!$E$3)</f>
        <v>744</v>
      </c>
      <c r="F8" s="192"/>
      <c r="G8" s="192"/>
      <c r="H8" s="188" t="str">
        <f>'PCR printschema'!$E$2</f>
        <v>NI146</v>
      </c>
      <c r="I8" s="193" t="s">
        <v>614</v>
      </c>
      <c r="J8" s="194"/>
      <c r="K8" s="190" t="str">
        <f>IF(OR(C8="",C8="select &gt;"),"",VLOOKUP(C8,'PCR primers'!$A$2:$D$31,4,FALSE))</f>
        <v>#N/A</v>
      </c>
      <c r="L8" s="191">
        <f>IF('Seq options'!$F$3="","",'Seq options'!$F$3)</f>
        <v>5</v>
      </c>
      <c r="M8" s="175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181">
        <v>6.0</v>
      </c>
      <c r="B9" s="186" t="str">
        <f>CONCATENATE(VLOOKUP(I9,calc_hidden!A:J,10,FALSE),"-",I9)</f>
        <v>e4012518757_Gra_FGu_NI146_CO1-F1</v>
      </c>
      <c r="C9" s="187" t="str">
        <f>IF('Seq options'!$D$3="select","",'Seq options'!$D$3)</f>
        <v>M13F-LepFolF</v>
      </c>
      <c r="D9" s="192"/>
      <c r="E9" s="187">
        <f>IF('Seq options'!$E$3="","",'Seq options'!$E$3)</f>
        <v>744</v>
      </c>
      <c r="F9" s="192"/>
      <c r="G9" s="192"/>
      <c r="H9" s="188" t="str">
        <f>'PCR printschema'!$E$2</f>
        <v>NI146</v>
      </c>
      <c r="I9" s="193" t="s">
        <v>615</v>
      </c>
      <c r="J9" s="194"/>
      <c r="K9" s="190" t="str">
        <f>IF(OR(C9="",C9="select &gt;"),"",VLOOKUP(C9,'PCR primers'!$A$2:$D$31,4,FALSE))</f>
        <v>#N/A</v>
      </c>
      <c r="L9" s="191">
        <f>IF('Seq options'!$F$3="","",'Seq options'!$F$3)</f>
        <v>5</v>
      </c>
      <c r="M9" s="175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8.0" customHeight="1">
      <c r="A10" s="181">
        <v>7.0</v>
      </c>
      <c r="B10" s="186" t="str">
        <f>CONCATENATE(VLOOKUP(I10,calc_hidden!A:J,10,FALSE),"-",I10)</f>
        <v>e4012518769_Sti_sal_NI146_CO1-G1</v>
      </c>
      <c r="C10" s="187" t="str">
        <f>IF('Seq options'!$D$3="select","",'Seq options'!$D$3)</f>
        <v>M13F-LepFolF</v>
      </c>
      <c r="D10" s="192"/>
      <c r="E10" s="187">
        <f>IF('Seq options'!$E$3="","",'Seq options'!$E$3)</f>
        <v>744</v>
      </c>
      <c r="F10" s="192"/>
      <c r="G10" s="192"/>
      <c r="H10" s="188" t="str">
        <f>'PCR printschema'!$E$2</f>
        <v>NI146</v>
      </c>
      <c r="I10" s="193" t="s">
        <v>616</v>
      </c>
      <c r="J10" s="194"/>
      <c r="K10" s="190" t="str">
        <f>IF(OR(C10="",C10="select &gt;"),"",VLOOKUP(C10,'PCR primers'!$A$2:$D$31,4,FALSE))</f>
        <v>#N/A</v>
      </c>
      <c r="L10" s="191">
        <f>IF('Seq options'!$F$3="","",'Seq options'!$F$3)</f>
        <v>5</v>
      </c>
      <c r="M10" s="175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8.0" customHeight="1">
      <c r="A11" s="181">
        <v>8.0</v>
      </c>
      <c r="B11" s="186" t="str">
        <f>CONCATENATE(VLOOKUP(I11,calc_hidden!A:J,10,FALSE),"-",I11)</f>
        <v>e4012518781_Eri_Aln_NI146_CO1-H1</v>
      </c>
      <c r="C11" s="187" t="str">
        <f>IF('Seq options'!$D$3="select","",'Seq options'!$D$3)</f>
        <v>M13F-LepFolF</v>
      </c>
      <c r="D11" s="188"/>
      <c r="E11" s="187">
        <f>IF('Seq options'!$E$3="","",'Seq options'!$E$3)</f>
        <v>744</v>
      </c>
      <c r="F11" s="188"/>
      <c r="G11" s="188"/>
      <c r="H11" s="188" t="str">
        <f>'PCR printschema'!$E$2</f>
        <v>NI146</v>
      </c>
      <c r="I11" s="187" t="s">
        <v>617</v>
      </c>
      <c r="J11" s="189"/>
      <c r="K11" s="190" t="str">
        <f>IF(OR(C11="",C11="select &gt;"),"",VLOOKUP(C11,'PCR primers'!$A$2:$D$31,4,FALSE))</f>
        <v>#N/A</v>
      </c>
      <c r="L11" s="191">
        <f>IF('Seq options'!$F$3="","",'Seq options'!$F$3)</f>
        <v>5</v>
      </c>
      <c r="M11" s="175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8.0" customHeight="1">
      <c r="A12" s="181">
        <v>9.0</v>
      </c>
      <c r="B12" s="186" t="str">
        <f>CONCATENATE(VLOOKUP(I12,calc_hidden!A:J,10,FALSE),"-",I12)</f>
        <v>e4012518698_Sti_lla_NI146_CO1-A2</v>
      </c>
      <c r="C12" s="187" t="str">
        <f>IF('Seq options'!$D$3="select","",'Seq options'!$D$3)</f>
        <v>M13F-LepFolF</v>
      </c>
      <c r="D12" s="196"/>
      <c r="E12" s="187">
        <f>IF('Seq options'!$E$3="","",'Seq options'!$E$3)</f>
        <v>744</v>
      </c>
      <c r="F12" s="196"/>
      <c r="G12" s="196"/>
      <c r="H12" s="188" t="str">
        <f>'PCR printschema'!$E$2</f>
        <v>NI146</v>
      </c>
      <c r="I12" s="197" t="s">
        <v>618</v>
      </c>
      <c r="J12" s="198"/>
      <c r="K12" s="190" t="str">
        <f>IF(OR(C12="",C12="select &gt;"),"",VLOOKUP(C12,'PCR primers'!$A$2:$D$31,4,FALSE))</f>
        <v>#N/A</v>
      </c>
      <c r="L12" s="191">
        <f>IF('Seq options'!$F$3="","",'Seq options'!$F$3)</f>
        <v>5</v>
      </c>
      <c r="M12" s="185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8.0" customHeight="1">
      <c r="A13" s="181">
        <v>10.0</v>
      </c>
      <c r="B13" s="186" t="str">
        <f>CONCATENATE(VLOOKUP(I13,calc_hidden!A:J,10,FALSE),"-",I13)</f>
        <v>e4012518710_Sti_res_NI146_CO1-B2</v>
      </c>
      <c r="C13" s="187" t="str">
        <f>IF('Seq options'!$D$3="select","",'Seq options'!$D$3)</f>
        <v>M13F-LepFolF</v>
      </c>
      <c r="D13" s="192"/>
      <c r="E13" s="187">
        <f>IF('Seq options'!$E$3="","",'Seq options'!$E$3)</f>
        <v>744</v>
      </c>
      <c r="F13" s="192"/>
      <c r="G13" s="192"/>
      <c r="H13" s="188" t="str">
        <f>'PCR printschema'!$E$2</f>
        <v>NI146</v>
      </c>
      <c r="I13" s="193" t="s">
        <v>619</v>
      </c>
      <c r="J13" s="194"/>
      <c r="K13" s="190" t="str">
        <f>IF(OR(C13="",C13="select &gt;"),"",VLOOKUP(C13,'PCR primers'!$A$2:$D$31,4,FALSE))</f>
        <v>#N/A</v>
      </c>
      <c r="L13" s="191">
        <f>IF('Seq options'!$F$3="","",'Seq options'!$F$3)</f>
        <v>5</v>
      </c>
      <c r="M13" s="185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8.0" customHeight="1">
      <c r="A14" s="181">
        <v>11.0</v>
      </c>
      <c r="B14" s="186" t="str">
        <f>CONCATENATE(VLOOKUP(I14,calc_hidden!A:J,10,FALSE),"-",I14)</f>
        <v>e4012518722_Sti_lap_NI146_CO1-C2</v>
      </c>
      <c r="C14" s="187" t="str">
        <f>IF('Seq options'!$D$3="select","",'Seq options'!$D$3)</f>
        <v>M13F-LepFolF</v>
      </c>
      <c r="D14" s="192"/>
      <c r="E14" s="187">
        <f>IF('Seq options'!$E$3="","",'Seq options'!$E$3)</f>
        <v>744</v>
      </c>
      <c r="F14" s="192"/>
      <c r="G14" s="192"/>
      <c r="H14" s="188" t="str">
        <f>'PCR printschema'!$E$2</f>
        <v>NI146</v>
      </c>
      <c r="I14" s="193" t="s">
        <v>620</v>
      </c>
      <c r="J14" s="194"/>
      <c r="K14" s="190" t="str">
        <f>IF(OR(C14="",C14="select &gt;"),"",VLOOKUP(C14,'PCR primers'!$A$2:$D$31,4,FALSE))</f>
        <v>#N/A</v>
      </c>
      <c r="L14" s="191">
        <f>IF('Seq options'!$F$3="","",'Seq options'!$F$3)</f>
        <v>5</v>
      </c>
      <c r="M14" s="18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8.0" customHeight="1">
      <c r="A15" s="181">
        <v>12.0</v>
      </c>
      <c r="B15" s="186" t="str">
        <f>CONCATENATE(VLOOKUP(I15,calc_hidden!A:J,10,FALSE),"-",I15)</f>
        <v>e4012518734_Sti_lla_NI146_CO1-D2</v>
      </c>
      <c r="C15" s="187" t="str">
        <f>IF('Seq options'!$D$3="select","",'Seq options'!$D$3)</f>
        <v>M13F-LepFolF</v>
      </c>
      <c r="D15" s="192"/>
      <c r="E15" s="187">
        <f>IF('Seq options'!$E$3="","",'Seq options'!$E$3)</f>
        <v>744</v>
      </c>
      <c r="F15" s="192"/>
      <c r="G15" s="192"/>
      <c r="H15" s="188" t="str">
        <f>'PCR printschema'!$E$2</f>
        <v>NI146</v>
      </c>
      <c r="I15" s="193" t="s">
        <v>621</v>
      </c>
      <c r="J15" s="194"/>
      <c r="K15" s="190" t="str">
        <f>IF(OR(C15="",C15="select &gt;"),"",VLOOKUP(C15,'PCR primers'!$A$2:$D$31,4,FALSE))</f>
        <v>#N/A</v>
      </c>
      <c r="L15" s="191">
        <f>IF('Seq options'!$F$3="","",'Seq options'!$F$3)</f>
        <v>5</v>
      </c>
      <c r="M15" s="185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8.0" customHeight="1">
      <c r="A16" s="181">
        <v>13.0</v>
      </c>
      <c r="B16" s="186" t="str">
        <f>CONCATENATE(VLOOKUP(I16,calc_hidden!A:J,10,FALSE),"-",I16)</f>
        <v>e4012518746_Nep_FGu_NI146_CO1-E2</v>
      </c>
      <c r="C16" s="187" t="str">
        <f>IF('Seq options'!$D$3="select","",'Seq options'!$D$3)</f>
        <v>M13F-LepFolF</v>
      </c>
      <c r="D16" s="192"/>
      <c r="E16" s="187">
        <f>IF('Seq options'!$E$3="","",'Seq options'!$E$3)</f>
        <v>744</v>
      </c>
      <c r="F16" s="192"/>
      <c r="G16" s="192"/>
      <c r="H16" s="188" t="str">
        <f>'PCR printschema'!$E$2</f>
        <v>NI146</v>
      </c>
      <c r="I16" s="193" t="s">
        <v>622</v>
      </c>
      <c r="J16" s="194"/>
      <c r="K16" s="190" t="str">
        <f>IF(OR(C16="",C16="select &gt;"),"",VLOOKUP(C16,'PCR primers'!$A$2:$D$31,4,FALSE))</f>
        <v>#N/A</v>
      </c>
      <c r="L16" s="191">
        <f>IF('Seq options'!$F$3="","",'Seq options'!$F$3)</f>
        <v>5</v>
      </c>
      <c r="M16" s="185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8.0" customHeight="1">
      <c r="A17" s="195">
        <v>14.0</v>
      </c>
      <c r="B17" s="186" t="str">
        <f>CONCATENATE(VLOOKUP(I17,calc_hidden!A:J,10,FALSE),"-",I17)</f>
        <v>e4012518758_Phy_FGu_NI146_CO1-F2</v>
      </c>
      <c r="C17" s="187" t="str">
        <f>IF('Seq options'!$D$3="select","",'Seq options'!$D$3)</f>
        <v>M13F-LepFolF</v>
      </c>
      <c r="D17" s="192"/>
      <c r="E17" s="187">
        <f>IF('Seq options'!$E$3="","",'Seq options'!$E$3)</f>
        <v>744</v>
      </c>
      <c r="F17" s="192"/>
      <c r="G17" s="192"/>
      <c r="H17" s="188" t="str">
        <f>'PCR printschema'!$E$2</f>
        <v>NI146</v>
      </c>
      <c r="I17" s="193" t="s">
        <v>623</v>
      </c>
      <c r="J17" s="194"/>
      <c r="K17" s="190" t="str">
        <f>IF(OR(C17="",C17="select &gt;"),"",VLOOKUP(C17,'PCR primers'!$A$2:$D$31,4,FALSE))</f>
        <v>#N/A</v>
      </c>
      <c r="L17" s="191">
        <f>IF('Seq options'!$F$3="","",'Seq options'!$F$3)</f>
        <v>5</v>
      </c>
      <c r="M17" s="185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8.0" customHeight="1">
      <c r="A18" s="195">
        <v>15.0</v>
      </c>
      <c r="B18" s="186" t="str">
        <f>CONCATENATE(VLOOKUP(I18,calc_hidden!A:J,10,FALSE),"-",I18)</f>
        <v>e4012518770_Ect_Aes_NI146_CO1-G2</v>
      </c>
      <c r="C18" s="187" t="str">
        <f>IF('Seq options'!$D$3="select","",'Seq options'!$D$3)</f>
        <v>M13F-LepFolF</v>
      </c>
      <c r="D18" s="192"/>
      <c r="E18" s="187">
        <f>IF('Seq options'!$E$3="","",'Seq options'!$E$3)</f>
        <v>744</v>
      </c>
      <c r="F18" s="192"/>
      <c r="G18" s="192"/>
      <c r="H18" s="188" t="str">
        <f>'PCR printschema'!$E$2</f>
        <v>NI146</v>
      </c>
      <c r="I18" s="193" t="s">
        <v>624</v>
      </c>
      <c r="J18" s="194"/>
      <c r="K18" s="190" t="str">
        <f>IF(OR(C18="",C18="select &gt;"),"",VLOOKUP(C18,'PCR primers'!$A$2:$D$31,4,FALSE))</f>
        <v>#N/A</v>
      </c>
      <c r="L18" s="191">
        <f>IF('Seq options'!$F$3="","",'Seq options'!$F$3)</f>
        <v>5</v>
      </c>
      <c r="M18" s="185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8.0" customHeight="1">
      <c r="A19" s="181">
        <v>16.0</v>
      </c>
      <c r="B19" s="186" t="str">
        <f>CONCATENATE(VLOOKUP(I19,calc_hidden!A:J,10,FALSE),"-",I19)</f>
        <v>e4012518782_Sti_sal_NI146_CO1-H2</v>
      </c>
      <c r="C19" s="187" t="str">
        <f>IF('Seq options'!$D$3="select","",'Seq options'!$D$3)</f>
        <v>M13F-LepFolF</v>
      </c>
      <c r="D19" s="192"/>
      <c r="E19" s="187">
        <f>IF('Seq options'!$E$3="","",'Seq options'!$E$3)</f>
        <v>744</v>
      </c>
      <c r="F19" s="192"/>
      <c r="G19" s="192"/>
      <c r="H19" s="188" t="str">
        <f>'PCR printschema'!$E$2</f>
        <v>NI146</v>
      </c>
      <c r="I19" s="193" t="s">
        <v>625</v>
      </c>
      <c r="J19" s="194"/>
      <c r="K19" s="190" t="str">
        <f>IF(OR(C19="",C19="select &gt;"),"",VLOOKUP(C19,'PCR primers'!$A$2:$D$31,4,FALSE))</f>
        <v>#N/A</v>
      </c>
      <c r="L19" s="191">
        <f>IF('Seq options'!$F$3="","",'Seq options'!$F$3)</f>
        <v>5</v>
      </c>
      <c r="M19" s="185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8.0" customHeight="1">
      <c r="A20" s="181">
        <v>17.0</v>
      </c>
      <c r="B20" s="186" t="str">
        <f>CONCATENATE(VLOOKUP(I20,calc_hidden!A:J,10,FALSE),"-",I20)</f>
        <v>e4012518699_Sti_sal_NI146_CO1-A3</v>
      </c>
      <c r="C20" s="187" t="str">
        <f>IF('Seq options'!$D$3="select","",'Seq options'!$D$3)</f>
        <v>M13F-LepFolF</v>
      </c>
      <c r="D20" s="192"/>
      <c r="E20" s="187">
        <f>IF('Seq options'!$E$3="","",'Seq options'!$E$3)</f>
        <v>744</v>
      </c>
      <c r="F20" s="192"/>
      <c r="G20" s="192"/>
      <c r="H20" s="188" t="str">
        <f>'PCR printschema'!$E$2</f>
        <v>NI146</v>
      </c>
      <c r="I20" s="193" t="s">
        <v>626</v>
      </c>
      <c r="J20" s="194"/>
      <c r="K20" s="190" t="str">
        <f>IF(OR(C20="",C20="select &gt;"),"",VLOOKUP(C20,'PCR primers'!$A$2:$D$31,4,FALSE))</f>
        <v>#N/A</v>
      </c>
      <c r="L20" s="191">
        <f>IF('Seq options'!$F$3="","",'Seq options'!$F$3)</f>
        <v>5</v>
      </c>
      <c r="M20" s="185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8.0" customHeight="1">
      <c r="A21" s="181">
        <v>18.0</v>
      </c>
      <c r="B21" s="186" t="str">
        <f>CONCATENATE(VLOOKUP(I21,calc_hidden!A:J,10,FALSE),"-",I21)</f>
        <v>e4012518711_Gla_pis_NI146_CO1-B3</v>
      </c>
      <c r="C21" s="187" t="str">
        <f>IF('Seq options'!$D$3="select","",'Seq options'!$D$3)</f>
        <v>M13F-LepFolF</v>
      </c>
      <c r="D21" s="192"/>
      <c r="E21" s="187">
        <f>IF('Seq options'!$E$3="","",'Seq options'!$E$3)</f>
        <v>744</v>
      </c>
      <c r="F21" s="192"/>
      <c r="G21" s="192"/>
      <c r="H21" s="188" t="str">
        <f>'PCR printschema'!$E$2</f>
        <v>NI146</v>
      </c>
      <c r="I21" s="193" t="s">
        <v>627</v>
      </c>
      <c r="J21" s="194"/>
      <c r="K21" s="190" t="str">
        <f>IF(OR(C21="",C21="select &gt;"),"",VLOOKUP(C21,'PCR primers'!$A$2:$D$31,4,FALSE))</f>
        <v>#N/A</v>
      </c>
      <c r="L21" s="191">
        <f>IF('Seq options'!$F$3="","",'Seq options'!$F$3)</f>
        <v>5</v>
      </c>
      <c r="M21" s="185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8.0" customHeight="1">
      <c r="A22" s="181">
        <v>19.0</v>
      </c>
      <c r="B22" s="186" t="str">
        <f>CONCATENATE(VLOOKUP(I22,calc_hidden!A:J,10,FALSE),"-",I22)</f>
        <v>e4012518723_Par_Gal_NI146_CO1-C3</v>
      </c>
      <c r="C22" s="187" t="str">
        <f>IF('Seq options'!$D$3="select","",'Seq options'!$D$3)</f>
        <v>M13F-LepFolF</v>
      </c>
      <c r="D22" s="192"/>
      <c r="E22" s="187">
        <f>IF('Seq options'!$E$3="","",'Seq options'!$E$3)</f>
        <v>744</v>
      </c>
      <c r="F22" s="192"/>
      <c r="G22" s="192"/>
      <c r="H22" s="188" t="str">
        <f>'PCR printschema'!$E$2</f>
        <v>NI146</v>
      </c>
      <c r="I22" s="193" t="s">
        <v>628</v>
      </c>
      <c r="J22" s="194"/>
      <c r="K22" s="190" t="str">
        <f>IF(OR(C22="",C22="select &gt;"),"",VLOOKUP(C22,'PCR primers'!$A$2:$D$31,4,FALSE))</f>
        <v>#N/A</v>
      </c>
      <c r="L22" s="191">
        <f>IF('Seq options'!$F$3="","",'Seq options'!$F$3)</f>
        <v>5</v>
      </c>
      <c r="M22" s="185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8.0" customHeight="1">
      <c r="A23" s="181">
        <v>20.0</v>
      </c>
      <c r="B23" s="186" t="str">
        <f>CONCATENATE(VLOOKUP(I23,calc_hidden!A:J,10,FALSE),"-",I23)</f>
        <v>e4012518735_Aca_Lic_NI146_CO1-D3</v>
      </c>
      <c r="C23" s="187" t="str">
        <f>IF('Seq options'!$D$3="select","",'Seq options'!$D$3)</f>
        <v>M13F-LepFolF</v>
      </c>
      <c r="D23" s="192"/>
      <c r="E23" s="187">
        <f>IF('Seq options'!$E$3="","",'Seq options'!$E$3)</f>
        <v>744</v>
      </c>
      <c r="F23" s="192"/>
      <c r="G23" s="192"/>
      <c r="H23" s="188" t="str">
        <f>'PCR printschema'!$E$2</f>
        <v>NI146</v>
      </c>
      <c r="I23" s="193" t="s">
        <v>629</v>
      </c>
      <c r="J23" s="194"/>
      <c r="K23" s="190" t="str">
        <f>IF(OR(C23="",C23="select &gt;"),"",VLOOKUP(C23,'PCR primers'!$A$2:$D$31,4,FALSE))</f>
        <v>#N/A</v>
      </c>
      <c r="L23" s="191">
        <f>IF('Seq options'!$F$3="","",'Seq options'!$F$3)</f>
        <v>5</v>
      </c>
      <c r="M23" s="185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8.0" customHeight="1">
      <c r="A24" s="181">
        <v>21.0</v>
      </c>
      <c r="B24" s="186" t="str">
        <f>CONCATENATE(VLOOKUP(I24,calc_hidden!A:J,10,FALSE),"-",I24)</f>
        <v>e4012518747_Gra_FGu_NI146_CO1-E3</v>
      </c>
      <c r="C24" s="187" t="str">
        <f>IF('Seq options'!$D$3="select","",'Seq options'!$D$3)</f>
        <v>M13F-LepFolF</v>
      </c>
      <c r="D24" s="192"/>
      <c r="E24" s="187">
        <f>IF('Seq options'!$E$3="","",'Seq options'!$E$3)</f>
        <v>744</v>
      </c>
      <c r="F24" s="192"/>
      <c r="G24" s="192"/>
      <c r="H24" s="188" t="str">
        <f>'PCR printschema'!$E$2</f>
        <v>NI146</v>
      </c>
      <c r="I24" s="193" t="s">
        <v>630</v>
      </c>
      <c r="J24" s="194"/>
      <c r="K24" s="190" t="str">
        <f>IF(OR(C24="",C24="select &gt;"),"",VLOOKUP(C24,'PCR primers'!$A$2:$D$31,4,FALSE))</f>
        <v>#N/A</v>
      </c>
      <c r="L24" s="191">
        <f>IF('Seq options'!$F$3="","",'Seq options'!$F$3)</f>
        <v>5</v>
      </c>
      <c r="M24" s="185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8.0" customHeight="1">
      <c r="A25" s="181">
        <v>22.0</v>
      </c>
      <c r="B25" s="186" t="str">
        <f>CONCATENATE(VLOOKUP(I25,calc_hidden!A:J,10,FALSE),"-",I25)</f>
        <v>e4012518759_Gra_FGu_NI146_CO1-F3</v>
      </c>
      <c r="C25" s="187" t="str">
        <f>IF('Seq options'!$D$3="select","",'Seq options'!$D$3)</f>
        <v>M13F-LepFolF</v>
      </c>
      <c r="D25" s="192"/>
      <c r="E25" s="187">
        <f>IF('Seq options'!$E$3="","",'Seq options'!$E$3)</f>
        <v>744</v>
      </c>
      <c r="F25" s="192"/>
      <c r="G25" s="192"/>
      <c r="H25" s="188" t="str">
        <f>'PCR printschema'!$E$2</f>
        <v>NI146</v>
      </c>
      <c r="I25" s="193" t="s">
        <v>631</v>
      </c>
      <c r="J25" s="194"/>
      <c r="K25" s="190" t="str">
        <f>IF(OR(C25="",C25="select &gt;"),"",VLOOKUP(C25,'PCR primers'!$A$2:$D$31,4,FALSE))</f>
        <v>#N/A</v>
      </c>
      <c r="L25" s="191">
        <f>IF('Seq options'!$F$3="","",'Seq options'!$F$3)</f>
        <v>5</v>
      </c>
      <c r="M25" s="185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8.0" customHeight="1">
      <c r="A26" s="181">
        <v>23.0</v>
      </c>
      <c r="B26" s="186" t="str">
        <f>CONCATENATE(VLOOKUP(I26,calc_hidden!A:J,10,FALSE),"-",I26)</f>
        <v>e4012518771_Sti_sal_NI146_CO1-G3</v>
      </c>
      <c r="C26" s="187" t="str">
        <f>IF('Seq options'!$D$3="select","",'Seq options'!$D$3)</f>
        <v>M13F-LepFolF</v>
      </c>
      <c r="D26" s="192"/>
      <c r="E26" s="187">
        <f>IF('Seq options'!$E$3="","",'Seq options'!$E$3)</f>
        <v>744</v>
      </c>
      <c r="F26" s="192"/>
      <c r="G26" s="192"/>
      <c r="H26" s="188" t="str">
        <f>'PCR printschema'!$E$2</f>
        <v>NI146</v>
      </c>
      <c r="I26" s="193" t="s">
        <v>632</v>
      </c>
      <c r="J26" s="194"/>
      <c r="K26" s="190" t="str">
        <f>IF(OR(C26="",C26="select &gt;"),"",VLOOKUP(C26,'PCR primers'!$A$2:$D$31,4,FALSE))</f>
        <v>#N/A</v>
      </c>
      <c r="L26" s="191">
        <f>IF('Seq options'!$F$3="","",'Seq options'!$F$3)</f>
        <v>5</v>
      </c>
      <c r="M26" s="185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8.0" customHeight="1">
      <c r="A27" s="181">
        <v>24.0</v>
      </c>
      <c r="B27" s="186" t="str">
        <f>CONCATENATE(VLOOKUP(I27,calc_hidden!A:J,10,FALSE),"-",I27)</f>
        <v>e4012518783_Eri_Bet_NI146_CO1-H3</v>
      </c>
      <c r="C27" s="187" t="str">
        <f>IF('Seq options'!$D$3="select","",'Seq options'!$D$3)</f>
        <v>M13F-LepFolF</v>
      </c>
      <c r="D27" s="192"/>
      <c r="E27" s="187">
        <f>IF('Seq options'!$E$3="","",'Seq options'!$E$3)</f>
        <v>744</v>
      </c>
      <c r="F27" s="192"/>
      <c r="G27" s="192"/>
      <c r="H27" s="188" t="str">
        <f>'PCR printschema'!$E$2</f>
        <v>NI146</v>
      </c>
      <c r="I27" s="193" t="s">
        <v>633</v>
      </c>
      <c r="J27" s="194"/>
      <c r="K27" s="190" t="str">
        <f>IF(OR(C27="",C27="select &gt;"),"",VLOOKUP(C27,'PCR primers'!$A$2:$D$31,4,FALSE))</f>
        <v>#N/A</v>
      </c>
      <c r="L27" s="191">
        <f>IF('Seq options'!$F$3="","",'Seq options'!$F$3)</f>
        <v>5</v>
      </c>
      <c r="M27" s="185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8.0" customHeight="1">
      <c r="A28" s="181">
        <v>25.0</v>
      </c>
      <c r="B28" s="186" t="str">
        <f>CONCATENATE(VLOOKUP(I28,calc_hidden!A:J,10,FALSE),"-",I28)</f>
        <v>e4012518700_Aca_ris_NI146_CO1-A4</v>
      </c>
      <c r="C28" s="187" t="str">
        <f>IF('Seq options'!$D$3="select","",'Seq options'!$D$3)</f>
        <v>M13F-LepFolF</v>
      </c>
      <c r="D28" s="192"/>
      <c r="E28" s="187">
        <f>IF('Seq options'!$E$3="","",'Seq options'!$E$3)</f>
        <v>744</v>
      </c>
      <c r="F28" s="192"/>
      <c r="G28" s="192"/>
      <c r="H28" s="188" t="str">
        <f>'PCR printschema'!$E$2</f>
        <v>NI146</v>
      </c>
      <c r="I28" s="193" t="s">
        <v>634</v>
      </c>
      <c r="J28" s="194"/>
      <c r="K28" s="190" t="str">
        <f>IF(OR(C28="",C28="select &gt;"),"",VLOOKUP(C28,'PCR primers'!$A$2:$D$31,4,FALSE))</f>
        <v>#N/A</v>
      </c>
      <c r="L28" s="191">
        <f>IF('Seq options'!$F$3="","",'Seq options'!$F$3)</f>
        <v>5</v>
      </c>
      <c r="M28" s="18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8.0" customHeight="1">
      <c r="A29" s="195">
        <v>26.0</v>
      </c>
      <c r="B29" s="186" t="str">
        <f>CONCATENATE(VLOOKUP(I29,calc_hidden!A:J,10,FALSE),"-",I29)</f>
        <v>e4012518712_Sti_cor_NI146_CO1-B4</v>
      </c>
      <c r="C29" s="187" t="str">
        <f>IF('Seq options'!$D$3="select","",'Seq options'!$D$3)</f>
        <v>M13F-LepFolF</v>
      </c>
      <c r="D29" s="192"/>
      <c r="E29" s="187">
        <f>IF('Seq options'!$E$3="","",'Seq options'!$E$3)</f>
        <v>744</v>
      </c>
      <c r="F29" s="192"/>
      <c r="G29" s="192"/>
      <c r="H29" s="188" t="str">
        <f>'PCR printschema'!$E$2</f>
        <v>NI146</v>
      </c>
      <c r="I29" s="193" t="s">
        <v>635</v>
      </c>
      <c r="J29" s="194"/>
      <c r="K29" s="190" t="str">
        <f>IF(OR(C29="",C29="select &gt;"),"",VLOOKUP(C29,'PCR primers'!$A$2:$D$31,4,FALSE))</f>
        <v>#N/A</v>
      </c>
      <c r="L29" s="191">
        <f>IF('Seq options'!$F$3="","",'Seq options'!$F$3)</f>
        <v>5</v>
      </c>
      <c r="M29" s="185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8.0" customHeight="1">
      <c r="A30" s="181">
        <v>27.0</v>
      </c>
      <c r="B30" s="186" t="str">
        <f>CONCATENATE(VLOOKUP(I30,calc_hidden!A:J,10,FALSE),"-",I30)</f>
        <v>e4012518724_Sti_lla_NI146_CO1-C4</v>
      </c>
      <c r="C30" s="187" t="str">
        <f>IF('Seq options'!$D$3="select","",'Seq options'!$D$3)</f>
        <v>M13F-LepFolF</v>
      </c>
      <c r="D30" s="192"/>
      <c r="E30" s="187">
        <f>IF('Seq options'!$E$3="","",'Seq options'!$E$3)</f>
        <v>744</v>
      </c>
      <c r="F30" s="192"/>
      <c r="G30" s="192"/>
      <c r="H30" s="188" t="str">
        <f>'PCR printschema'!$E$2</f>
        <v>NI146</v>
      </c>
      <c r="I30" s="193" t="s">
        <v>636</v>
      </c>
      <c r="J30" s="194"/>
      <c r="K30" s="190" t="str">
        <f>IF(OR(C30="",C30="select &gt;"),"",VLOOKUP(C30,'PCR primers'!$A$2:$D$31,4,FALSE))</f>
        <v>#N/A</v>
      </c>
      <c r="L30" s="191">
        <f>IF('Seq options'!$F$3="","",'Seq options'!$F$3)</f>
        <v>5</v>
      </c>
      <c r="M30" s="18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8.0" customHeight="1">
      <c r="A31" s="181">
        <v>28.0</v>
      </c>
      <c r="B31" s="186" t="str">
        <f>CONCATENATE(VLOOKUP(I31,calc_hidden!A:J,10,FALSE),"-",I31)</f>
        <v>e4012518736_Sti_cra_NI146_CO1-D4</v>
      </c>
      <c r="C31" s="187" t="str">
        <f>IF('Seq options'!$D$3="select","",'Seq options'!$D$3)</f>
        <v>M13F-LepFolF</v>
      </c>
      <c r="D31" s="192"/>
      <c r="E31" s="187">
        <f>IF('Seq options'!$E$3="","",'Seq options'!$E$3)</f>
        <v>744</v>
      </c>
      <c r="F31" s="192"/>
      <c r="G31" s="192"/>
      <c r="H31" s="188" t="str">
        <f>'PCR printschema'!$E$2</f>
        <v>NI146</v>
      </c>
      <c r="I31" s="193" t="s">
        <v>637</v>
      </c>
      <c r="J31" s="194"/>
      <c r="K31" s="190" t="str">
        <f>IF(OR(C31="",C31="select &gt;"),"",VLOOKUP(C31,'PCR primers'!$A$2:$D$31,4,FALSE))</f>
        <v>#N/A</v>
      </c>
      <c r="L31" s="191">
        <f>IF('Seq options'!$F$3="","",'Seq options'!$F$3)</f>
        <v>5</v>
      </c>
      <c r="M31" s="185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8.0" customHeight="1">
      <c r="A32" s="181">
        <v>29.0</v>
      </c>
      <c r="B32" s="186" t="str">
        <f>CONCATENATE(VLOOKUP(I32,calc_hidden!A:J,10,FALSE),"-",I32)</f>
        <v>e4012518748_Gra_FGu_NI146_CO1-E4</v>
      </c>
      <c r="C32" s="187" t="str">
        <f>IF('Seq options'!$D$3="select","",'Seq options'!$D$3)</f>
        <v>M13F-LepFolF</v>
      </c>
      <c r="D32" s="192"/>
      <c r="E32" s="187">
        <f>IF('Seq options'!$E$3="","",'Seq options'!$E$3)</f>
        <v>744</v>
      </c>
      <c r="F32" s="192"/>
      <c r="G32" s="192"/>
      <c r="H32" s="188" t="str">
        <f>'PCR printschema'!$E$2</f>
        <v>NI146</v>
      </c>
      <c r="I32" s="193" t="s">
        <v>638</v>
      </c>
      <c r="J32" s="194"/>
      <c r="K32" s="190" t="str">
        <f>IF(OR(C32="",C32="select &gt;"),"",VLOOKUP(C32,'PCR primers'!$A$2:$D$31,4,FALSE))</f>
        <v>#N/A</v>
      </c>
      <c r="L32" s="191">
        <f>IF('Seq options'!$F$3="","",'Seq options'!$F$3)</f>
        <v>5</v>
      </c>
      <c r="M32" s="18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8.0" customHeight="1">
      <c r="A33" s="181">
        <v>30.0</v>
      </c>
      <c r="B33" s="186" t="str">
        <f>CONCATENATE(VLOOKUP(I33,calc_hidden!A:J,10,FALSE),"-",I33)</f>
        <v>e4012518760_Gra_FGu_NI146_CO1-F4</v>
      </c>
      <c r="C33" s="187" t="str">
        <f>IF('Seq options'!$D$3="select","",'Seq options'!$D$3)</f>
        <v>M13F-LepFolF</v>
      </c>
      <c r="D33" s="192"/>
      <c r="E33" s="187">
        <f>IF('Seq options'!$E$3="","",'Seq options'!$E$3)</f>
        <v>744</v>
      </c>
      <c r="F33" s="192"/>
      <c r="G33" s="192"/>
      <c r="H33" s="188" t="str">
        <f>'PCR printschema'!$E$2</f>
        <v>NI146</v>
      </c>
      <c r="I33" s="193" t="s">
        <v>639</v>
      </c>
      <c r="J33" s="194"/>
      <c r="K33" s="190" t="str">
        <f>IF(OR(C33="",C33="select &gt;"),"",VLOOKUP(C33,'PCR primers'!$A$2:$D$31,4,FALSE))</f>
        <v>#N/A</v>
      </c>
      <c r="L33" s="191">
        <f>IF('Seq options'!$F$3="","",'Seq options'!$F$3)</f>
        <v>5</v>
      </c>
      <c r="M33" s="185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8.0" customHeight="1">
      <c r="A34" s="181">
        <v>31.0</v>
      </c>
      <c r="B34" s="186" t="str">
        <f>CONCATENATE(VLOOKUP(I34,calc_hidden!A:J,10,FALSE),"-",I34)</f>
        <v>e4012518772_Ect_Rho_NI146_CO1-G4</v>
      </c>
      <c r="C34" s="187" t="str">
        <f>IF('Seq options'!$D$3="select","",'Seq options'!$D$3)</f>
        <v>M13F-LepFolF</v>
      </c>
      <c r="D34" s="192"/>
      <c r="E34" s="187">
        <f>IF('Seq options'!$E$3="","",'Seq options'!$E$3)</f>
        <v>744</v>
      </c>
      <c r="F34" s="192"/>
      <c r="G34" s="192"/>
      <c r="H34" s="188" t="str">
        <f>'PCR printschema'!$E$2</f>
        <v>NI146</v>
      </c>
      <c r="I34" s="193" t="s">
        <v>640</v>
      </c>
      <c r="J34" s="194"/>
      <c r="K34" s="190" t="str">
        <f>IF(OR(C34="",C34="select &gt;"),"",VLOOKUP(C34,'PCR primers'!$A$2:$D$31,4,FALSE))</f>
        <v>#N/A</v>
      </c>
      <c r="L34" s="191">
        <f>IF('Seq options'!$F$3="","",'Seq options'!$F$3)</f>
        <v>5</v>
      </c>
      <c r="M34" s="185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8.0" customHeight="1">
      <c r="A35" s="181">
        <v>32.0</v>
      </c>
      <c r="B35" s="186" t="str">
        <f>CONCATENATE(VLOOKUP(I35,calc_hidden!A:J,10,FALSE),"-",I35)</f>
        <v>e4012518784_Sti_sal_NI146_CO1-H4</v>
      </c>
      <c r="C35" s="187" t="str">
        <f>IF('Seq options'!$D$3="select","",'Seq options'!$D$3)</f>
        <v>M13F-LepFolF</v>
      </c>
      <c r="D35" s="192"/>
      <c r="E35" s="187">
        <f>IF('Seq options'!$E$3="","",'Seq options'!$E$3)</f>
        <v>744</v>
      </c>
      <c r="F35" s="192"/>
      <c r="G35" s="192"/>
      <c r="H35" s="188" t="str">
        <f>'PCR printschema'!$E$2</f>
        <v>NI146</v>
      </c>
      <c r="I35" s="193" t="s">
        <v>641</v>
      </c>
      <c r="J35" s="194"/>
      <c r="K35" s="190" t="str">
        <f>IF(OR(C35="",C35="select &gt;"),"",VLOOKUP(C35,'PCR primers'!$A$2:$D$31,4,FALSE))</f>
        <v>#N/A</v>
      </c>
      <c r="L35" s="191">
        <f>IF('Seq options'!$F$3="","",'Seq options'!$F$3)</f>
        <v>5</v>
      </c>
      <c r="M35" s="185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8.0" customHeight="1">
      <c r="A36" s="181">
        <v>33.0</v>
      </c>
      <c r="B36" s="186" t="str">
        <f>CONCATENATE(VLOOKUP(I36,calc_hidden!A:J,10,FALSE),"-",I36)</f>
        <v>e4012518701_Eta_ser_NI146_CO1-A5</v>
      </c>
      <c r="C36" s="187" t="str">
        <f>IF('Seq options'!$D$3="select","",'Seq options'!$D$3)</f>
        <v>M13F-LepFolF</v>
      </c>
      <c r="D36" s="192"/>
      <c r="E36" s="187">
        <f>IF('Seq options'!$E$3="","",'Seq options'!$E$3)</f>
        <v>744</v>
      </c>
      <c r="F36" s="192"/>
      <c r="G36" s="192"/>
      <c r="H36" s="188" t="str">
        <f>'PCR printschema'!$E$2</f>
        <v>NI146</v>
      </c>
      <c r="I36" s="193" t="s">
        <v>642</v>
      </c>
      <c r="J36" s="194"/>
      <c r="K36" s="190" t="str">
        <f>IF(OR(C36="",C36="select &gt;"),"",VLOOKUP(C36,'PCR primers'!$A$2:$D$31,4,FALSE))</f>
        <v>#N/A</v>
      </c>
      <c r="L36" s="191">
        <f>IF('Seq options'!$F$3="","",'Seq options'!$F$3)</f>
        <v>5</v>
      </c>
      <c r="M36" s="185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8.0" customHeight="1">
      <c r="A37" s="181">
        <v>34.0</v>
      </c>
      <c r="B37" s="186" t="str">
        <f>CONCATENATE(VLOOKUP(I37,calc_hidden!A:J,10,FALSE),"-",I37)</f>
        <v>e4012518713_Sti_aur_NI146_CO1-B5</v>
      </c>
      <c r="C37" s="187" t="str">
        <f>IF('Seq options'!$D$3="select","",'Seq options'!$D$3)</f>
        <v>M13F-LepFolF</v>
      </c>
      <c r="D37" s="192"/>
      <c r="E37" s="187">
        <f>IF('Seq options'!$E$3="","",'Seq options'!$E$3)</f>
        <v>744</v>
      </c>
      <c r="F37" s="192"/>
      <c r="G37" s="192"/>
      <c r="H37" s="188" t="str">
        <f>'PCR printschema'!$E$2</f>
        <v>NI146</v>
      </c>
      <c r="I37" s="193" t="s">
        <v>643</v>
      </c>
      <c r="J37" s="194"/>
      <c r="K37" s="190" t="str">
        <f>IF(OR(C37="",C37="select &gt;"),"",VLOOKUP(C37,'PCR primers'!$A$2:$D$31,4,FALSE))</f>
        <v>#N/A</v>
      </c>
      <c r="L37" s="191">
        <f>IF('Seq options'!$F$3="","",'Seq options'!$F$3)</f>
        <v>5</v>
      </c>
      <c r="M37" s="185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8.0" customHeight="1">
      <c r="A38" s="181">
        <v>35.0</v>
      </c>
      <c r="B38" s="186" t="str">
        <f>CONCATENATE(VLOOKUP(I38,calc_hidden!A:J,10,FALSE),"-",I38)</f>
        <v>e4012518725_Tis_kum_NI146_CO1-C5</v>
      </c>
      <c r="C38" s="187" t="str">
        <f>IF('Seq options'!$D$3="select","",'Seq options'!$D$3)</f>
        <v>M13F-LepFolF</v>
      </c>
      <c r="D38" s="192"/>
      <c r="E38" s="187">
        <f>IF('Seq options'!$E$3="","",'Seq options'!$E$3)</f>
        <v>744</v>
      </c>
      <c r="F38" s="192"/>
      <c r="G38" s="192"/>
      <c r="H38" s="188" t="str">
        <f>'PCR printschema'!$E$2</f>
        <v>NI146</v>
      </c>
      <c r="I38" s="193" t="s">
        <v>644</v>
      </c>
      <c r="J38" s="194"/>
      <c r="K38" s="190" t="str">
        <f>IF(OR(C38="",C38="select &gt;"),"",VLOOKUP(C38,'PCR primers'!$A$2:$D$31,4,FALSE))</f>
        <v>#N/A</v>
      </c>
      <c r="L38" s="191">
        <f>IF('Seq options'!$F$3="","",'Seq options'!$F$3)</f>
        <v>5</v>
      </c>
      <c r="M38" s="18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8.0" customHeight="1">
      <c r="A39" s="181">
        <v>36.0</v>
      </c>
      <c r="B39" s="186" t="str">
        <f>CONCATENATE(VLOOKUP(I39,calc_hidden!A:J,10,FALSE),"-",I39)</f>
        <v>e4012518737_Nep_FGu_NI146_CO1-D5</v>
      </c>
      <c r="C39" s="187" t="str">
        <f>IF('Seq options'!$D$3="select","",'Seq options'!$D$3)</f>
        <v>M13F-LepFolF</v>
      </c>
      <c r="D39" s="192"/>
      <c r="E39" s="187">
        <f>IF('Seq options'!$E$3="","",'Seq options'!$E$3)</f>
        <v>744</v>
      </c>
      <c r="F39" s="192"/>
      <c r="G39" s="192"/>
      <c r="H39" s="188" t="str">
        <f>'PCR printschema'!$E$2</f>
        <v>NI146</v>
      </c>
      <c r="I39" s="193" t="s">
        <v>645</v>
      </c>
      <c r="J39" s="194"/>
      <c r="K39" s="190" t="str">
        <f>IF(OR(C39="",C39="select &gt;"),"",VLOOKUP(C39,'PCR primers'!$A$2:$D$31,4,FALSE))</f>
        <v>#N/A</v>
      </c>
      <c r="L39" s="191">
        <f>IF('Seq options'!$F$3="","",'Seq options'!$F$3)</f>
        <v>5</v>
      </c>
      <c r="M39" s="185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8.0" customHeight="1">
      <c r="A40" s="181">
        <v>37.0</v>
      </c>
      <c r="B40" s="186" t="str">
        <f>CONCATENATE(VLOOKUP(I40,calc_hidden!A:J,10,FALSE),"-",I40)</f>
        <v>e4012518749_Nep_FGu_NI146_CO1-E5</v>
      </c>
      <c r="C40" s="187" t="str">
        <f>IF('Seq options'!$D$3="select","",'Seq options'!$D$3)</f>
        <v>M13F-LepFolF</v>
      </c>
      <c r="D40" s="192"/>
      <c r="E40" s="187">
        <f>IF('Seq options'!$E$3="","",'Seq options'!$E$3)</f>
        <v>744</v>
      </c>
      <c r="F40" s="192"/>
      <c r="G40" s="192"/>
      <c r="H40" s="188" t="str">
        <f>'PCR printschema'!$E$2</f>
        <v>NI146</v>
      </c>
      <c r="I40" s="193" t="s">
        <v>646</v>
      </c>
      <c r="J40" s="194"/>
      <c r="K40" s="190" t="str">
        <f>IF(OR(C40="",C40="select &gt;"),"",VLOOKUP(C40,'PCR primers'!$A$2:$D$31,4,FALSE))</f>
        <v>#N/A</v>
      </c>
      <c r="L40" s="191">
        <f>IF('Seq options'!$F$3="","",'Seq options'!$F$3)</f>
        <v>5</v>
      </c>
      <c r="M40" s="185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8.0" customHeight="1">
      <c r="A41" s="181">
        <v>38.0</v>
      </c>
      <c r="B41" s="186" t="str">
        <f>CONCATENATE(VLOOKUP(I41,calc_hidden!A:J,10,FALSE),"-",I41)</f>
        <v>e4012518761_Gra_FGu_NI146_CO1-F5</v>
      </c>
      <c r="C41" s="187" t="str">
        <f>IF('Seq options'!$D$3="select","",'Seq options'!$D$3)</f>
        <v>M13F-LepFolF</v>
      </c>
      <c r="D41" s="192"/>
      <c r="E41" s="187">
        <f>IF('Seq options'!$E$3="","",'Seq options'!$E$3)</f>
        <v>744</v>
      </c>
      <c r="F41" s="192"/>
      <c r="G41" s="192"/>
      <c r="H41" s="188" t="str">
        <f>'PCR printschema'!$E$2</f>
        <v>NI146</v>
      </c>
      <c r="I41" s="193" t="s">
        <v>647</v>
      </c>
      <c r="J41" s="194"/>
      <c r="K41" s="190" t="str">
        <f>IF(OR(C41="",C41="select &gt;"),"",VLOOKUP(C41,'PCR primers'!$A$2:$D$31,4,FALSE))</f>
        <v>#N/A</v>
      </c>
      <c r="L41" s="191">
        <f>IF('Seq options'!$F$3="","",'Seq options'!$F$3)</f>
        <v>5</v>
      </c>
      <c r="M41" s="185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8.0" customHeight="1">
      <c r="A42" s="181">
        <v>39.0</v>
      </c>
      <c r="B42" s="186" t="str">
        <f>CONCATENATE(VLOOKUP(I42,calc_hidden!A:J,10,FALSE),"-",I42)</f>
        <v>e4012518773_Sti_sal_NI146_CO1-G5</v>
      </c>
      <c r="C42" s="187" t="str">
        <f>IF('Seq options'!$D$3="select","",'Seq options'!$D$3)</f>
        <v>M13F-LepFolF</v>
      </c>
      <c r="D42" s="192"/>
      <c r="E42" s="187">
        <f>IF('Seq options'!$E$3="","",'Seq options'!$E$3)</f>
        <v>744</v>
      </c>
      <c r="F42" s="192"/>
      <c r="G42" s="192"/>
      <c r="H42" s="188" t="str">
        <f>'PCR printschema'!$E$2</f>
        <v>NI146</v>
      </c>
      <c r="I42" s="193" t="s">
        <v>648</v>
      </c>
      <c r="J42" s="194"/>
      <c r="K42" s="190" t="str">
        <f>IF(OR(C42="",C42="select &gt;"),"",VLOOKUP(C42,'PCR primers'!$A$2:$D$31,4,FALSE))</f>
        <v>#N/A</v>
      </c>
      <c r="L42" s="191">
        <f>IF('Seq options'!$F$3="","",'Seq options'!$F$3)</f>
        <v>5</v>
      </c>
      <c r="M42" s="185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8.0" customHeight="1">
      <c r="A43" s="181">
        <v>40.0</v>
      </c>
      <c r="B43" s="186" t="str">
        <f>CONCATENATE(VLOOKUP(I43,calc_hidden!A:J,10,FALSE),"-",I43)</f>
        <v>e4012518785_Mic_car_NI146_CO1-H5</v>
      </c>
      <c r="C43" s="187" t="str">
        <f>IF('Seq options'!$D$3="select","",'Seq options'!$D$3)</f>
        <v>M13F-LepFolF</v>
      </c>
      <c r="D43" s="192"/>
      <c r="E43" s="187">
        <f>IF('Seq options'!$E$3="","",'Seq options'!$E$3)</f>
        <v>744</v>
      </c>
      <c r="F43" s="192"/>
      <c r="G43" s="192"/>
      <c r="H43" s="188" t="str">
        <f>'PCR printschema'!$E$2</f>
        <v>NI146</v>
      </c>
      <c r="I43" s="193" t="s">
        <v>649</v>
      </c>
      <c r="J43" s="194"/>
      <c r="K43" s="190" t="str">
        <f>IF(OR(C43="",C43="select &gt;"),"",VLOOKUP(C43,'PCR primers'!$A$2:$D$31,4,FALSE))</f>
        <v>#N/A</v>
      </c>
      <c r="L43" s="191">
        <f>IF('Seq options'!$F$3="","",'Seq options'!$F$3)</f>
        <v>5</v>
      </c>
      <c r="M43" s="185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8.0" customHeight="1">
      <c r="A44" s="181">
        <v>41.0</v>
      </c>
      <c r="B44" s="186" t="str">
        <f>CONCATENATE(VLOOKUP(I44,calc_hidden!A:J,10,FALSE),"-",I44)</f>
        <v>e4012518702_Eta_nia_NI146_CO1-A6</v>
      </c>
      <c r="C44" s="187" t="str">
        <f>IF('Seq options'!$D$3="select","",'Seq options'!$D$3)</f>
        <v>M13F-LepFolF</v>
      </c>
      <c r="D44" s="192"/>
      <c r="E44" s="187">
        <f>IF('Seq options'!$E$3="","",'Seq options'!$E$3)</f>
        <v>744</v>
      </c>
      <c r="F44" s="192"/>
      <c r="G44" s="192"/>
      <c r="H44" s="188" t="str">
        <f>'PCR printschema'!$E$2</f>
        <v>NI146</v>
      </c>
      <c r="I44" s="193" t="s">
        <v>650</v>
      </c>
      <c r="J44" s="194"/>
      <c r="K44" s="190" t="str">
        <f>IF(OR(C44="",C44="select &gt;"),"",VLOOKUP(C44,'PCR primers'!$A$2:$D$31,4,FALSE))</f>
        <v>#N/A</v>
      </c>
      <c r="L44" s="191">
        <f>IF('Seq options'!$F$3="","",'Seq options'!$F$3)</f>
        <v>5</v>
      </c>
      <c r="M44" s="185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8.0" customHeight="1">
      <c r="A45" s="181">
        <v>42.0</v>
      </c>
      <c r="B45" s="186" t="str">
        <f>CONCATENATE(VLOOKUP(I45,calc_hidden!A:J,10,FALSE),"-",I45)</f>
        <v>e4012518714_Sti_car_NI146_CO1-B6</v>
      </c>
      <c r="C45" s="187" t="str">
        <f>IF('Seq options'!$D$3="select","",'Seq options'!$D$3)</f>
        <v>M13F-LepFolF</v>
      </c>
      <c r="D45" s="192"/>
      <c r="E45" s="187">
        <f>IF('Seq options'!$E$3="","",'Seq options'!$E$3)</f>
        <v>744</v>
      </c>
      <c r="F45" s="192"/>
      <c r="G45" s="192"/>
      <c r="H45" s="188" t="str">
        <f>'PCR printschema'!$E$2</f>
        <v>NI146</v>
      </c>
      <c r="I45" s="193" t="s">
        <v>651</v>
      </c>
      <c r="J45" s="194"/>
      <c r="K45" s="190" t="str">
        <f>IF(OR(C45="",C45="select &gt;"),"",VLOOKUP(C45,'PCR primers'!$A$2:$D$31,4,FALSE))</f>
        <v>#N/A</v>
      </c>
      <c r="L45" s="191">
        <f>IF('Seq options'!$F$3="","",'Seq options'!$F$3)</f>
        <v>5</v>
      </c>
      <c r="M45" s="185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8.0" customHeight="1">
      <c r="A46" s="181">
        <v>43.0</v>
      </c>
      <c r="B46" s="186" t="str">
        <f>CONCATENATE(VLOOKUP(I46,calc_hidden!A:J,10,FALSE),"-",I46)</f>
        <v>e4012518726_Sti_lla_NI146_CO1-C6</v>
      </c>
      <c r="C46" s="187" t="str">
        <f>IF('Seq options'!$D$3="select","",'Seq options'!$D$3)</f>
        <v>M13F-LepFolF</v>
      </c>
      <c r="D46" s="192"/>
      <c r="E46" s="187">
        <f>IF('Seq options'!$E$3="","",'Seq options'!$E$3)</f>
        <v>744</v>
      </c>
      <c r="F46" s="192"/>
      <c r="G46" s="192"/>
      <c r="H46" s="188" t="str">
        <f>'PCR printschema'!$E$2</f>
        <v>NI146</v>
      </c>
      <c r="I46" s="193" t="s">
        <v>652</v>
      </c>
      <c r="J46" s="194"/>
      <c r="K46" s="190" t="str">
        <f>IF(OR(C46="",C46="select &gt;"),"",VLOOKUP(C46,'PCR primers'!$A$2:$D$31,4,FALSE))</f>
        <v>#N/A</v>
      </c>
      <c r="L46" s="191">
        <f>IF('Seq options'!$F$3="","",'Seq options'!$F$3)</f>
        <v>5</v>
      </c>
      <c r="M46" s="185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8.0" customHeight="1">
      <c r="A47" s="181">
        <v>44.0</v>
      </c>
      <c r="B47" s="186" t="str">
        <f>CONCATENATE(VLOOKUP(I47,calc_hidden!A:J,10,FALSE),"-",I47)</f>
        <v>e4012518738_Nep_FGu_NI146_CO1-D6</v>
      </c>
      <c r="C47" s="187" t="str">
        <f>IF('Seq options'!$D$3="select","",'Seq options'!$D$3)</f>
        <v>M13F-LepFolF</v>
      </c>
      <c r="D47" s="192"/>
      <c r="E47" s="187">
        <f>IF('Seq options'!$E$3="","",'Seq options'!$E$3)</f>
        <v>744</v>
      </c>
      <c r="F47" s="192"/>
      <c r="G47" s="192"/>
      <c r="H47" s="188" t="str">
        <f>'PCR printschema'!$E$2</f>
        <v>NI146</v>
      </c>
      <c r="I47" s="193" t="s">
        <v>653</v>
      </c>
      <c r="J47" s="194"/>
      <c r="K47" s="190" t="str">
        <f>IF(OR(C47="",C47="select &gt;"),"",VLOOKUP(C47,'PCR primers'!$A$2:$D$31,4,FALSE))</f>
        <v>#N/A</v>
      </c>
      <c r="L47" s="191">
        <f>IF('Seq options'!$F$3="","",'Seq options'!$F$3)</f>
        <v>5</v>
      </c>
      <c r="M47" s="18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8.0" customHeight="1">
      <c r="A48" s="181">
        <v>45.0</v>
      </c>
      <c r="B48" s="186" t="str">
        <f>CONCATENATE(VLOOKUP(I48,calc_hidden!A:J,10,FALSE),"-",I48)</f>
        <v>e4012518750_Nep_FGu_NI146_CO1-E6</v>
      </c>
      <c r="C48" s="187" t="str">
        <f>IF('Seq options'!$D$3="select","",'Seq options'!$D$3)</f>
        <v>M13F-LepFolF</v>
      </c>
      <c r="D48" s="192"/>
      <c r="E48" s="187">
        <f>IF('Seq options'!$E$3="","",'Seq options'!$E$3)</f>
        <v>744</v>
      </c>
      <c r="F48" s="192"/>
      <c r="G48" s="192"/>
      <c r="H48" s="188" t="str">
        <f>'PCR printschema'!$E$2</f>
        <v>NI146</v>
      </c>
      <c r="I48" s="193" t="s">
        <v>654</v>
      </c>
      <c r="J48" s="194"/>
      <c r="K48" s="190" t="str">
        <f>IF(OR(C48="",C48="select &gt;"),"",VLOOKUP(C48,'PCR primers'!$A$2:$D$31,4,FALSE))</f>
        <v>#N/A</v>
      </c>
      <c r="L48" s="191">
        <f>IF('Seq options'!$F$3="","",'Seq options'!$F$3)</f>
        <v>5</v>
      </c>
      <c r="M48" s="185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8.0" customHeight="1">
      <c r="A49" s="181">
        <v>46.0</v>
      </c>
      <c r="B49" s="186" t="str">
        <f>CONCATENATE(VLOOKUP(I49,calc_hidden!A:J,10,FALSE),"-",I49)</f>
        <v>e4012518762_Phy_FGu_NI146_CO1-F6</v>
      </c>
      <c r="C49" s="187" t="str">
        <f>IF('Seq options'!$D$3="select","",'Seq options'!$D$3)</f>
        <v>M13F-LepFolF</v>
      </c>
      <c r="D49" s="192"/>
      <c r="E49" s="187">
        <f>IF('Seq options'!$E$3="","",'Seq options'!$E$3)</f>
        <v>744</v>
      </c>
      <c r="F49" s="192"/>
      <c r="G49" s="192"/>
      <c r="H49" s="188" t="str">
        <f>'PCR printschema'!$E$2</f>
        <v>NI146</v>
      </c>
      <c r="I49" s="193" t="s">
        <v>655</v>
      </c>
      <c r="J49" s="194"/>
      <c r="K49" s="190" t="str">
        <f>IF(OR(C49="",C49="select &gt;"),"",VLOOKUP(C49,'PCR primers'!$A$2:$D$31,4,FALSE))</f>
        <v>#N/A</v>
      </c>
      <c r="L49" s="191">
        <f>IF('Seq options'!$F$3="","",'Seq options'!$F$3)</f>
        <v>5</v>
      </c>
      <c r="M49" s="185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8.0" customHeight="1">
      <c r="A50" s="181">
        <v>47.0</v>
      </c>
      <c r="B50" s="186" t="str">
        <f>CONCATENATE(VLOOKUP(I50,calc_hidden!A:J,10,FALSE),"-",I50)</f>
        <v>e4012518774_Ect_Dia_NI146_CO1-G6</v>
      </c>
      <c r="C50" s="187" t="str">
        <f>IF('Seq options'!$D$3="select","",'Seq options'!$D$3)</f>
        <v>M13F-LepFolF</v>
      </c>
      <c r="D50" s="192"/>
      <c r="E50" s="187">
        <f>IF('Seq options'!$E$3="","",'Seq options'!$E$3)</f>
        <v>744</v>
      </c>
      <c r="F50" s="192"/>
      <c r="G50" s="192"/>
      <c r="H50" s="188" t="str">
        <f>'PCR printschema'!$E$2</f>
        <v>NI146</v>
      </c>
      <c r="I50" s="193" t="s">
        <v>656</v>
      </c>
      <c r="J50" s="194"/>
      <c r="K50" s="190" t="str">
        <f>IF(OR(C50="",C50="select &gt;"),"",VLOOKUP(C50,'PCR primers'!$A$2:$D$31,4,FALSE))</f>
        <v>#N/A</v>
      </c>
      <c r="L50" s="191">
        <f>IF('Seq options'!$F$3="","",'Seq options'!$F$3)</f>
        <v>5</v>
      </c>
      <c r="M50" s="185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8.0" customHeight="1">
      <c r="A51" s="181">
        <v>48.0</v>
      </c>
      <c r="B51" s="186" t="str">
        <f>CONCATENATE(VLOOKUP(I51,calc_hidden!A:J,10,FALSE),"-",I51)</f>
        <v>e4012518786_Sti_arb_NI146_CO1-H6</v>
      </c>
      <c r="C51" s="187" t="str">
        <f>IF('Seq options'!$D$3="select","",'Seq options'!$D$3)</f>
        <v>M13F-LepFolF</v>
      </c>
      <c r="D51" s="192"/>
      <c r="E51" s="187">
        <f>IF('Seq options'!$E$3="","",'Seq options'!$E$3)</f>
        <v>744</v>
      </c>
      <c r="F51" s="192"/>
      <c r="G51" s="192"/>
      <c r="H51" s="188" t="str">
        <f>'PCR printschema'!$E$2</f>
        <v>NI146</v>
      </c>
      <c r="I51" s="193" t="s">
        <v>657</v>
      </c>
      <c r="J51" s="194"/>
      <c r="K51" s="190" t="str">
        <f>IF(OR(C51="",C51="select &gt;"),"",VLOOKUP(C51,'PCR primers'!$A$2:$D$31,4,FALSE))</f>
        <v>#N/A</v>
      </c>
      <c r="L51" s="191">
        <f>IF('Seq options'!$F$3="","",'Seq options'!$F$3)</f>
        <v>5</v>
      </c>
      <c r="M51" s="185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8.0" customHeight="1">
      <c r="A52" s="181">
        <v>49.0</v>
      </c>
      <c r="B52" s="186" t="str">
        <f>CONCATENATE(VLOOKUP(I52,calc_hidden!A:J,10,FALSE),"-",I52)</f>
        <v>e4012518703_Sti_sal_NI146_CO1-A7</v>
      </c>
      <c r="C52" s="187" t="str">
        <f>IF('Seq options'!$D$3="select","",'Seq options'!$D$3)</f>
        <v>M13F-LepFolF</v>
      </c>
      <c r="D52" s="192"/>
      <c r="E52" s="187">
        <f>IF('Seq options'!$E$3="","",'Seq options'!$E$3)</f>
        <v>744</v>
      </c>
      <c r="F52" s="192"/>
      <c r="G52" s="192"/>
      <c r="H52" s="188" t="str">
        <f>'PCR printschema'!$E$2</f>
        <v>NI146</v>
      </c>
      <c r="I52" s="193" t="s">
        <v>658</v>
      </c>
      <c r="J52" s="194"/>
      <c r="K52" s="190" t="str">
        <f>IF(OR(C52="",C52="select &gt;"),"",VLOOKUP(C52,'PCR primers'!$A$2:$D$31,4,FALSE))</f>
        <v>#N/A</v>
      </c>
      <c r="L52" s="191">
        <f>IF('Seq options'!$F$3="","",'Seq options'!$F$3)</f>
        <v>5</v>
      </c>
      <c r="M52" s="185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8.0" customHeight="1">
      <c r="A53" s="181">
        <v>50.0</v>
      </c>
      <c r="B53" s="186" t="str">
        <f>CONCATENATE(VLOOKUP(I53,calc_hidden!A:J,10,FALSE),"-",I53)</f>
        <v>e4012518715_Ect_azu_NI146_CO1-B7</v>
      </c>
      <c r="C53" s="187" t="str">
        <f>IF('Seq options'!$D$3="select","",'Seq options'!$D$3)</f>
        <v>M13F-LepFolF</v>
      </c>
      <c r="D53" s="192"/>
      <c r="E53" s="187">
        <f>IF('Seq options'!$E$3="","",'Seq options'!$E$3)</f>
        <v>744</v>
      </c>
      <c r="F53" s="192"/>
      <c r="G53" s="192"/>
      <c r="H53" s="188" t="str">
        <f>'PCR printschema'!$E$2</f>
        <v>NI146</v>
      </c>
      <c r="I53" s="193" t="s">
        <v>659</v>
      </c>
      <c r="J53" s="194"/>
      <c r="K53" s="190" t="str">
        <f>IF(OR(C53="",C53="select &gt;"),"",VLOOKUP(C53,'PCR primers'!$A$2:$D$31,4,FALSE))</f>
        <v>#N/A</v>
      </c>
      <c r="L53" s="191">
        <f>IF('Seq options'!$F$3="","",'Seq options'!$F$3)</f>
        <v>5</v>
      </c>
      <c r="M53" s="185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8.0" customHeight="1">
      <c r="A54" s="181">
        <v>51.0</v>
      </c>
      <c r="B54" s="186" t="str">
        <f>CONCATENATE(VLOOKUP(I54,calc_hidden!A:J,10,FALSE),"-",I54)</f>
        <v>e4012518727_Cop_min_NI146_CO1-C7</v>
      </c>
      <c r="C54" s="187" t="str">
        <f>IF('Seq options'!$D$3="select","",'Seq options'!$D$3)</f>
        <v>M13F-LepFolF</v>
      </c>
      <c r="D54" s="192"/>
      <c r="E54" s="187">
        <f>IF('Seq options'!$E$3="","",'Seq options'!$E$3)</f>
        <v>744</v>
      </c>
      <c r="F54" s="192"/>
      <c r="G54" s="192"/>
      <c r="H54" s="188" t="str">
        <f>'PCR printschema'!$E$2</f>
        <v>NI146</v>
      </c>
      <c r="I54" s="193" t="s">
        <v>660</v>
      </c>
      <c r="J54" s="194"/>
      <c r="K54" s="190" t="str">
        <f>IF(OR(C54="",C54="select &gt;"),"",VLOOKUP(C54,'PCR primers'!$A$2:$D$31,4,FALSE))</f>
        <v>#N/A</v>
      </c>
      <c r="L54" s="191">
        <f>IF('Seq options'!$F$3="","",'Seq options'!$F$3)</f>
        <v>5</v>
      </c>
      <c r="M54" s="185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8.0" customHeight="1">
      <c r="A55" s="181">
        <v>52.0</v>
      </c>
      <c r="B55" s="186" t="str">
        <f>CONCATENATE(VLOOKUP(I55,calc_hidden!A:J,10,FALSE),"-",I55)</f>
        <v>e4012518739_Nep_FGu_NI146_CO1-D7</v>
      </c>
      <c r="C55" s="187" t="str">
        <f>IF('Seq options'!$D$3="select","",'Seq options'!$D$3)</f>
        <v>M13F-LepFolF</v>
      </c>
      <c r="D55" s="192"/>
      <c r="E55" s="187">
        <f>IF('Seq options'!$E$3="","",'Seq options'!$E$3)</f>
        <v>744</v>
      </c>
      <c r="F55" s="192"/>
      <c r="G55" s="192"/>
      <c r="H55" s="188" t="str">
        <f>'PCR printschema'!$E$2</f>
        <v>NI146</v>
      </c>
      <c r="I55" s="193" t="s">
        <v>661</v>
      </c>
      <c r="J55" s="194"/>
      <c r="K55" s="190" t="str">
        <f>IF(OR(C55="",C55="select &gt;"),"",VLOOKUP(C55,'PCR primers'!$A$2:$D$31,4,FALSE))</f>
        <v>#N/A</v>
      </c>
      <c r="L55" s="191">
        <f>IF('Seq options'!$F$3="","",'Seq options'!$F$3)</f>
        <v>5</v>
      </c>
      <c r="M55" s="185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8.0" customHeight="1">
      <c r="A56" s="181">
        <v>53.0</v>
      </c>
      <c r="B56" s="186" t="str">
        <f>CONCATENATE(VLOOKUP(I56,calc_hidden!A:J,10,FALSE),"-",I56)</f>
        <v>e4012518751_Gra_FGu_NI146_CO1-E7</v>
      </c>
      <c r="C56" s="187" t="str">
        <f>IF('Seq options'!$D$3="select","",'Seq options'!$D$3)</f>
        <v>M13F-LepFolF</v>
      </c>
      <c r="D56" s="192"/>
      <c r="E56" s="187">
        <f>IF('Seq options'!$E$3="","",'Seq options'!$E$3)</f>
        <v>744</v>
      </c>
      <c r="F56" s="192"/>
      <c r="G56" s="192"/>
      <c r="H56" s="188" t="str">
        <f>'PCR printschema'!$E$2</f>
        <v>NI146</v>
      </c>
      <c r="I56" s="193" t="s">
        <v>662</v>
      </c>
      <c r="J56" s="194"/>
      <c r="K56" s="190" t="str">
        <f>IF(OR(C56="",C56="select &gt;"),"",VLOOKUP(C56,'PCR primers'!$A$2:$D$31,4,FALSE))</f>
        <v>#N/A</v>
      </c>
      <c r="L56" s="191">
        <f>IF('Seq options'!$F$3="","",'Seq options'!$F$3)</f>
        <v>5</v>
      </c>
      <c r="M56" s="185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8.0" customHeight="1">
      <c r="A57" s="181">
        <v>54.0</v>
      </c>
      <c r="B57" s="186" t="str">
        <f>CONCATENATE(VLOOKUP(I57,calc_hidden!A:J,10,FALSE),"-",I57)</f>
        <v>e4012518763_Gra_FGu_NI146_CO1-F7</v>
      </c>
      <c r="C57" s="187" t="str">
        <f>IF('Seq options'!$D$3="select","",'Seq options'!$D$3)</f>
        <v>M13F-LepFolF</v>
      </c>
      <c r="D57" s="192"/>
      <c r="E57" s="187">
        <f>IF('Seq options'!$E$3="","",'Seq options'!$E$3)</f>
        <v>744</v>
      </c>
      <c r="F57" s="192"/>
      <c r="G57" s="192"/>
      <c r="H57" s="188" t="str">
        <f>'PCR printschema'!$E$2</f>
        <v>NI146</v>
      </c>
      <c r="I57" s="193" t="s">
        <v>663</v>
      </c>
      <c r="J57" s="194"/>
      <c r="K57" s="190" t="str">
        <f>IF(OR(C57="",C57="select &gt;"),"",VLOOKUP(C57,'PCR primers'!$A$2:$D$31,4,FALSE))</f>
        <v>#N/A</v>
      </c>
      <c r="L57" s="191">
        <f>IF('Seq options'!$F$3="","",'Seq options'!$F$3)</f>
        <v>5</v>
      </c>
      <c r="M57" s="185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8.0" customHeight="1">
      <c r="A58" s="181">
        <v>55.0</v>
      </c>
      <c r="B58" s="186" t="str">
        <f>CONCATENATE(VLOOKUP(I58,calc_hidden!A:J,10,FALSE),"-",I58)</f>
        <v>e4012518775_Sti_sal_NI146_CO1-G7</v>
      </c>
      <c r="C58" s="187" t="str">
        <f>IF('Seq options'!$D$3="select","",'Seq options'!$D$3)</f>
        <v>M13F-LepFolF</v>
      </c>
      <c r="D58" s="192"/>
      <c r="E58" s="187">
        <f>IF('Seq options'!$E$3="","",'Seq options'!$E$3)</f>
        <v>744</v>
      </c>
      <c r="F58" s="192"/>
      <c r="G58" s="192"/>
      <c r="H58" s="188" t="str">
        <f>'PCR printschema'!$E$2</f>
        <v>NI146</v>
      </c>
      <c r="I58" s="193" t="s">
        <v>664</v>
      </c>
      <c r="J58" s="194"/>
      <c r="K58" s="190" t="str">
        <f>IF(OR(C58="",C58="select &gt;"),"",VLOOKUP(C58,'PCR primers'!$A$2:$D$31,4,FALSE))</f>
        <v>#N/A</v>
      </c>
      <c r="L58" s="191">
        <f>IF('Seq options'!$F$3="","",'Seq options'!$F$3)</f>
        <v>5</v>
      </c>
      <c r="M58" s="185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8.0" customHeight="1">
      <c r="A59" s="181">
        <v>56.0</v>
      </c>
      <c r="B59" s="186" t="str">
        <f>CONCATENATE(VLOOKUP(I59,calc_hidden!A:J,10,FALSE),"-",I59)</f>
        <v>e4012518787_Sti_obl_NI146_CO1-H7</v>
      </c>
      <c r="C59" s="187" t="str">
        <f>IF('Seq options'!$D$3="select","",'Seq options'!$D$3)</f>
        <v>M13F-LepFolF</v>
      </c>
      <c r="D59" s="192"/>
      <c r="E59" s="187">
        <f>IF('Seq options'!$E$3="","",'Seq options'!$E$3)</f>
        <v>744</v>
      </c>
      <c r="F59" s="192"/>
      <c r="G59" s="192"/>
      <c r="H59" s="188" t="str">
        <f>'PCR printschema'!$E$2</f>
        <v>NI146</v>
      </c>
      <c r="I59" s="193" t="s">
        <v>665</v>
      </c>
      <c r="J59" s="194"/>
      <c r="K59" s="190" t="str">
        <f>IF(OR(C59="",C59="select &gt;"),"",VLOOKUP(C59,'PCR primers'!$A$2:$D$31,4,FALSE))</f>
        <v>#N/A</v>
      </c>
      <c r="L59" s="191">
        <f>IF('Seq options'!$F$3="","",'Seq options'!$F$3)</f>
        <v>5</v>
      </c>
      <c r="M59" s="185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8.0" customHeight="1">
      <c r="A60" s="181">
        <v>57.0</v>
      </c>
      <c r="B60" s="186" t="str">
        <f>CONCATENATE(VLOOKUP(I60,calc_hidden!A:J,10,FALSE),"-",I60)</f>
        <v>e4012518704_Zim_obr_NI146_CO1-A8</v>
      </c>
      <c r="C60" s="187" t="str">
        <f>IF('Seq options'!$D$3="select","",'Seq options'!$D$3)</f>
        <v>M13F-LepFolF</v>
      </c>
      <c r="D60" s="192"/>
      <c r="E60" s="187">
        <f>IF('Seq options'!$E$3="","",'Seq options'!$E$3)</f>
        <v>744</v>
      </c>
      <c r="F60" s="192"/>
      <c r="G60" s="192"/>
      <c r="H60" s="188" t="str">
        <f>'PCR printschema'!$E$2</f>
        <v>NI146</v>
      </c>
      <c r="I60" s="193" t="s">
        <v>666</v>
      </c>
      <c r="J60" s="194"/>
      <c r="K60" s="190" t="str">
        <f>IF(OR(C60="",C60="select &gt;"),"",VLOOKUP(C60,'PCR primers'!$A$2:$D$31,4,FALSE))</f>
        <v>#N/A</v>
      </c>
      <c r="L60" s="191">
        <f>IF('Seq options'!$F$3="","",'Seq options'!$F$3)</f>
        <v>5</v>
      </c>
      <c r="M60" s="185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8.0" customHeight="1">
      <c r="A61" s="181">
        <v>58.0</v>
      </c>
      <c r="B61" s="186" t="str">
        <f>CONCATENATE(VLOOKUP(I61,calc_hidden!A:J,10,FALSE),"-",I61)</f>
        <v>e4012518716_Sti_mul_NI146_CO1-B8</v>
      </c>
      <c r="C61" s="187" t="str">
        <f>IF('Seq options'!$D$3="select","",'Seq options'!$D$3)</f>
        <v>M13F-LepFolF</v>
      </c>
      <c r="D61" s="192"/>
      <c r="E61" s="187">
        <f>IF('Seq options'!$E$3="","",'Seq options'!$E$3)</f>
        <v>744</v>
      </c>
      <c r="F61" s="192"/>
      <c r="G61" s="192"/>
      <c r="H61" s="188" t="str">
        <f>'PCR printschema'!$E$2</f>
        <v>NI146</v>
      </c>
      <c r="I61" s="193" t="s">
        <v>667</v>
      </c>
      <c r="J61" s="194"/>
      <c r="K61" s="190" t="str">
        <f>IF(OR(C61="",C61="select &gt;"),"",VLOOKUP(C61,'PCR primers'!$A$2:$D$31,4,FALSE))</f>
        <v>#N/A</v>
      </c>
      <c r="L61" s="191">
        <f>IF('Seq options'!$F$3="","",'Seq options'!$F$3)</f>
        <v>5</v>
      </c>
      <c r="M61" s="185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8.0" customHeight="1">
      <c r="A62" s="181">
        <v>59.0</v>
      </c>
      <c r="B62" s="186" t="str">
        <f>CONCATENATE(VLOOKUP(I62,calc_hidden!A:J,10,FALSE),"-",I62)</f>
        <v>e4012518728_Sti_lla_NI146_CO1-C8</v>
      </c>
      <c r="C62" s="187" t="str">
        <f>IF('Seq options'!$D$3="select","",'Seq options'!$D$3)</f>
        <v>M13F-LepFolF</v>
      </c>
      <c r="D62" s="192"/>
      <c r="E62" s="187">
        <f>IF('Seq options'!$E$3="","",'Seq options'!$E$3)</f>
        <v>744</v>
      </c>
      <c r="F62" s="192"/>
      <c r="G62" s="192"/>
      <c r="H62" s="188" t="str">
        <f>'PCR printschema'!$E$2</f>
        <v>NI146</v>
      </c>
      <c r="I62" s="193" t="s">
        <v>668</v>
      </c>
      <c r="J62" s="194"/>
      <c r="K62" s="190" t="str">
        <f>IF(OR(C62="",C62="select &gt;"),"",VLOOKUP(C62,'PCR primers'!$A$2:$D$31,4,FALSE))</f>
        <v>#N/A</v>
      </c>
      <c r="L62" s="191">
        <f>IF('Seq options'!$F$3="","",'Seq options'!$F$3)</f>
        <v>5</v>
      </c>
      <c r="M62" s="185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8.0" customHeight="1">
      <c r="A63" s="181">
        <v>60.0</v>
      </c>
      <c r="B63" s="186" t="str">
        <f>CONCATENATE(VLOOKUP(I63,calc_hidden!A:J,10,FALSE),"-",I63)</f>
        <v>e4012518740_Mar_Vib_NI146_CO1-D8</v>
      </c>
      <c r="C63" s="187" t="str">
        <f>IF('Seq options'!$D$3="select","",'Seq options'!$D$3)</f>
        <v>M13F-LepFolF</v>
      </c>
      <c r="D63" s="192"/>
      <c r="E63" s="187">
        <f>IF('Seq options'!$E$3="","",'Seq options'!$E$3)</f>
        <v>744</v>
      </c>
      <c r="F63" s="192"/>
      <c r="G63" s="192"/>
      <c r="H63" s="188" t="str">
        <f>'PCR printschema'!$E$2</f>
        <v>NI146</v>
      </c>
      <c r="I63" s="193" t="s">
        <v>669</v>
      </c>
      <c r="J63" s="194"/>
      <c r="K63" s="190" t="str">
        <f>IF(OR(C63="",C63="select &gt;"),"",VLOOKUP(C63,'PCR primers'!$A$2:$D$31,4,FALSE))</f>
        <v>#N/A</v>
      </c>
      <c r="L63" s="191">
        <f>IF('Seq options'!$F$3="","",'Seq options'!$F$3)</f>
        <v>5</v>
      </c>
      <c r="M63" s="185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8.0" customHeight="1">
      <c r="A64" s="181">
        <v>61.0</v>
      </c>
      <c r="B64" s="186" t="str">
        <f>CONCATENATE(VLOOKUP(I64,calc_hidden!A:J,10,FALSE),"-",I64)</f>
        <v>e4012518752_Gra_FGu_NI146_CO1-E8</v>
      </c>
      <c r="C64" s="187" t="str">
        <f>IF('Seq options'!$D$3="select","",'Seq options'!$D$3)</f>
        <v>M13F-LepFolF</v>
      </c>
      <c r="D64" s="192"/>
      <c r="E64" s="187">
        <f>IF('Seq options'!$E$3="","",'Seq options'!$E$3)</f>
        <v>744</v>
      </c>
      <c r="F64" s="192"/>
      <c r="G64" s="192"/>
      <c r="H64" s="188" t="str">
        <f>'PCR printschema'!$E$2</f>
        <v>NI146</v>
      </c>
      <c r="I64" s="193" t="s">
        <v>670</v>
      </c>
      <c r="J64" s="194"/>
      <c r="K64" s="190" t="str">
        <f>IF(OR(C64="",C64="select &gt;"),"",VLOOKUP(C64,'PCR primers'!$A$2:$D$31,4,FALSE))</f>
        <v>#N/A</v>
      </c>
      <c r="L64" s="191">
        <f>IF('Seq options'!$F$3="","",'Seq options'!$F$3)</f>
        <v>5</v>
      </c>
      <c r="M64" s="185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8.0" customHeight="1">
      <c r="A65" s="181">
        <v>62.0</v>
      </c>
      <c r="B65" s="186" t="str">
        <f>CONCATENATE(VLOOKUP(I65,calc_hidden!A:J,10,FALSE),"-",I65)</f>
        <v>e4012518764_Phy_Cas_NI146_CO1-F8</v>
      </c>
      <c r="C65" s="187" t="str">
        <f>IF('Seq options'!$D$3="select","",'Seq options'!$D$3)</f>
        <v>M13F-LepFolF</v>
      </c>
      <c r="D65" s="192"/>
      <c r="E65" s="187">
        <f>IF('Seq options'!$E$3="","",'Seq options'!$E$3)</f>
        <v>744</v>
      </c>
      <c r="F65" s="192"/>
      <c r="G65" s="192"/>
      <c r="H65" s="188" t="str">
        <f>'PCR printschema'!$E$2</f>
        <v>NI146</v>
      </c>
      <c r="I65" s="193" t="s">
        <v>671</v>
      </c>
      <c r="J65" s="194"/>
      <c r="K65" s="190" t="str">
        <f>IF(OR(C65="",C65="select &gt;"),"",VLOOKUP(C65,'PCR primers'!$A$2:$D$31,4,FALSE))</f>
        <v>#N/A</v>
      </c>
      <c r="L65" s="191">
        <f>IF('Seq options'!$F$3="","",'Seq options'!$F$3)</f>
        <v>5</v>
      </c>
      <c r="M65" s="185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8.0" customHeight="1">
      <c r="A66" s="181">
        <v>63.0</v>
      </c>
      <c r="B66" s="186" t="str">
        <f>CONCATENATE(VLOOKUP(I66,calc_hidden!A:J,10,FALSE),"-",I66)</f>
        <v>e4012518776_Ect_Fag_NI146_CO1-G8</v>
      </c>
      <c r="C66" s="187" t="str">
        <f>IF('Seq options'!$D$3="select","",'Seq options'!$D$3)</f>
        <v>M13F-LepFolF</v>
      </c>
      <c r="D66" s="192"/>
      <c r="E66" s="187">
        <f>IF('Seq options'!$E$3="","",'Seq options'!$E$3)</f>
        <v>744</v>
      </c>
      <c r="F66" s="192"/>
      <c r="G66" s="192"/>
      <c r="H66" s="188" t="str">
        <f>'PCR printschema'!$E$2</f>
        <v>NI146</v>
      </c>
      <c r="I66" s="193" t="s">
        <v>672</v>
      </c>
      <c r="J66" s="194"/>
      <c r="K66" s="190" t="str">
        <f>IF(OR(C66="",C66="select &gt;"),"",VLOOKUP(C66,'PCR primers'!$A$2:$D$31,4,FALSE))</f>
        <v>#N/A</v>
      </c>
      <c r="L66" s="191">
        <f>IF('Seq options'!$F$3="","",'Seq options'!$F$3)</f>
        <v>5</v>
      </c>
      <c r="M66" s="185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8.0" customHeight="1">
      <c r="A67" s="181">
        <v>64.0</v>
      </c>
      <c r="B67" s="186" t="str">
        <f>CONCATENATE(VLOOKUP(I67,calc_hidden!A:J,10,FALSE),"-",I67)</f>
        <v>e4012518788_Sti_Sal_NI146_CO1-H8</v>
      </c>
      <c r="C67" s="187" t="str">
        <f>IF('Seq options'!$D$3="select","",'Seq options'!$D$3)</f>
        <v>M13F-LepFolF</v>
      </c>
      <c r="D67" s="192"/>
      <c r="E67" s="187">
        <f>IF('Seq options'!$E$3="","",'Seq options'!$E$3)</f>
        <v>744</v>
      </c>
      <c r="F67" s="192"/>
      <c r="G67" s="192"/>
      <c r="H67" s="188" t="str">
        <f>'PCR printschema'!$E$2</f>
        <v>NI146</v>
      </c>
      <c r="I67" s="193" t="s">
        <v>673</v>
      </c>
      <c r="J67" s="194"/>
      <c r="K67" s="190" t="str">
        <f>IF(OR(C67="",C67="select &gt;"),"",VLOOKUP(C67,'PCR primers'!$A$2:$D$31,4,FALSE))</f>
        <v>#N/A</v>
      </c>
      <c r="L67" s="191">
        <f>IF('Seq options'!$F$3="","",'Seq options'!$F$3)</f>
        <v>5</v>
      </c>
      <c r="M67" s="185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8.0" customHeight="1">
      <c r="A68" s="181">
        <v>65.0</v>
      </c>
      <c r="B68" s="186" t="str">
        <f>CONCATENATE(VLOOKUP(I68,calc_hidden!A:J,10,FALSE),"-",I68)</f>
        <v>e4012518705_Muh_jub_NI146_CO1-A9</v>
      </c>
      <c r="C68" s="187" t="str">
        <f>IF('Seq options'!$D$3="select","",'Seq options'!$D$3)</f>
        <v>M13F-LepFolF</v>
      </c>
      <c r="D68" s="192"/>
      <c r="E68" s="187">
        <f>IF('Seq options'!$E$3="","",'Seq options'!$E$3)</f>
        <v>744</v>
      </c>
      <c r="F68" s="192"/>
      <c r="G68" s="192"/>
      <c r="H68" s="188" t="str">
        <f>'PCR printschema'!$E$2</f>
        <v>NI146</v>
      </c>
      <c r="I68" s="193" t="s">
        <v>674</v>
      </c>
      <c r="J68" s="194"/>
      <c r="K68" s="190" t="str">
        <f>IF(OR(C68="",C68="select &gt;"),"",VLOOKUP(C68,'PCR primers'!$A$2:$D$31,4,FALSE))</f>
        <v>#N/A</v>
      </c>
      <c r="L68" s="191">
        <f>IF('Seq options'!$F$3="","",'Seq options'!$F$3)</f>
        <v>5</v>
      </c>
      <c r="M68" s="185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8.0" customHeight="1">
      <c r="A69" s="181">
        <v>66.0</v>
      </c>
      <c r="B69" s="186" t="str">
        <f>CONCATENATE(VLOOKUP(I69,calc_hidden!A:J,10,FALSE),"-",I69)</f>
        <v>e4012518717_Sti_pop_NI146_CO1-B9</v>
      </c>
      <c r="C69" s="187" t="str">
        <f>IF('Seq options'!$D$3="select","",'Seq options'!$D$3)</f>
        <v>M13F-LepFolF</v>
      </c>
      <c r="D69" s="192"/>
      <c r="E69" s="187">
        <f>IF('Seq options'!$E$3="","",'Seq options'!$E$3)</f>
        <v>744</v>
      </c>
      <c r="F69" s="192"/>
      <c r="G69" s="192"/>
      <c r="H69" s="188" t="str">
        <f>'PCR printschema'!$E$2</f>
        <v>NI146</v>
      </c>
      <c r="I69" s="193" t="s">
        <v>675</v>
      </c>
      <c r="J69" s="194"/>
      <c r="K69" s="190" t="str">
        <f>IF(OR(C69="",C69="select &gt;"),"",VLOOKUP(C69,'PCR primers'!$A$2:$D$31,4,FALSE))</f>
        <v>#N/A</v>
      </c>
      <c r="L69" s="191">
        <f>IF('Seq options'!$F$3="","",'Seq options'!$F$3)</f>
        <v>5</v>
      </c>
      <c r="M69" s="185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8.0" customHeight="1">
      <c r="A70" s="181">
        <v>67.0</v>
      </c>
      <c r="B70" s="186" t="str">
        <f>CONCATENATE(VLOOKUP(I70,calc_hidden!A:J,10,FALSE),"-",I70)</f>
        <v>e4012518729_Cop_ang_NI146_CO1-C9</v>
      </c>
      <c r="C70" s="187" t="str">
        <f>IF('Seq options'!$D$3="select","",'Seq options'!$D$3)</f>
        <v>M13F-LepFolF</v>
      </c>
      <c r="D70" s="192"/>
      <c r="E70" s="187">
        <f>IF('Seq options'!$E$3="","",'Seq options'!$E$3)</f>
        <v>744</v>
      </c>
      <c r="F70" s="192"/>
      <c r="G70" s="192"/>
      <c r="H70" s="188" t="str">
        <f>'PCR printschema'!$E$2</f>
        <v>NI146</v>
      </c>
      <c r="I70" s="193" t="s">
        <v>676</v>
      </c>
      <c r="J70" s="194"/>
      <c r="K70" s="190" t="str">
        <f>IF(OR(C70="",C70="select &gt;"),"",VLOOKUP(C70,'PCR primers'!$A$2:$D$31,4,FALSE))</f>
        <v>#N/A</v>
      </c>
      <c r="L70" s="191">
        <f>IF('Seq options'!$F$3="","",'Seq options'!$F$3)</f>
        <v>5</v>
      </c>
      <c r="M70" s="185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8.0" customHeight="1">
      <c r="A71" s="181">
        <v>68.0</v>
      </c>
      <c r="B71" s="186" t="str">
        <f>CONCATENATE(VLOOKUP(I71,calc_hidden!A:J,10,FALSE),"-",I71)</f>
        <v>e4012518741_Gra_FGu_NI146_CO1-D9</v>
      </c>
      <c r="C71" s="187" t="str">
        <f>IF('Seq options'!$D$3="select","",'Seq options'!$D$3)</f>
        <v>M13F-LepFolF</v>
      </c>
      <c r="D71" s="192"/>
      <c r="E71" s="187">
        <f>IF('Seq options'!$E$3="","",'Seq options'!$E$3)</f>
        <v>744</v>
      </c>
      <c r="F71" s="192"/>
      <c r="G71" s="192"/>
      <c r="H71" s="188" t="str">
        <f>'PCR printschema'!$E$2</f>
        <v>NI146</v>
      </c>
      <c r="I71" s="193" t="s">
        <v>677</v>
      </c>
      <c r="J71" s="194"/>
      <c r="K71" s="190" t="str">
        <f>IF(OR(C71="",C71="select &gt;"),"",VLOOKUP(C71,'PCR primers'!$A$2:$D$31,4,FALSE))</f>
        <v>#N/A</v>
      </c>
      <c r="L71" s="191">
        <f>IF('Seq options'!$F$3="","",'Seq options'!$F$3)</f>
        <v>5</v>
      </c>
      <c r="M71" s="185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8.0" customHeight="1">
      <c r="A72" s="181">
        <v>69.0</v>
      </c>
      <c r="B72" s="186" t="str">
        <f>CONCATENATE(VLOOKUP(I72,calc_hidden!A:J,10,FALSE),"-",I72)</f>
        <v>e4012518753_Nep_FGu_NI146_CO1-E9</v>
      </c>
      <c r="C72" s="187" t="str">
        <f>IF('Seq options'!$D$3="select","",'Seq options'!$D$3)</f>
        <v>M13F-LepFolF</v>
      </c>
      <c r="D72" s="192"/>
      <c r="E72" s="187">
        <f>IF('Seq options'!$E$3="","",'Seq options'!$E$3)</f>
        <v>744</v>
      </c>
      <c r="F72" s="192"/>
      <c r="G72" s="192"/>
      <c r="H72" s="188" t="str">
        <f>'PCR printschema'!$E$2</f>
        <v>NI146</v>
      </c>
      <c r="I72" s="193" t="s">
        <v>678</v>
      </c>
      <c r="J72" s="194"/>
      <c r="K72" s="190" t="str">
        <f>IF(OR(C72="",C72="select &gt;"),"",VLOOKUP(C72,'PCR primers'!$A$2:$D$31,4,FALSE))</f>
        <v>#N/A</v>
      </c>
      <c r="L72" s="191">
        <f>IF('Seq options'!$F$3="","",'Seq options'!$F$3)</f>
        <v>5</v>
      </c>
      <c r="M72" s="185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81">
        <v>70.0</v>
      </c>
      <c r="B73" s="186" t="str">
        <f>CONCATENATE(VLOOKUP(I73,calc_hidden!A:J,10,FALSE),"-",I73)</f>
        <v>e4012518765_Gra_FGu_NI146_CO1-F9</v>
      </c>
      <c r="C73" s="187" t="str">
        <f>IF('Seq options'!$D$3="select","",'Seq options'!$D$3)</f>
        <v>M13F-LepFolF</v>
      </c>
      <c r="D73" s="192"/>
      <c r="E73" s="187">
        <f>IF('Seq options'!$E$3="","",'Seq options'!$E$3)</f>
        <v>744</v>
      </c>
      <c r="F73" s="192"/>
      <c r="G73" s="192"/>
      <c r="H73" s="188" t="str">
        <f>'PCR printschema'!$E$2</f>
        <v>NI146</v>
      </c>
      <c r="I73" s="193" t="s">
        <v>679</v>
      </c>
      <c r="J73" s="194"/>
      <c r="K73" s="190" t="str">
        <f>IF(OR(C73="",C73="select &gt;"),"",VLOOKUP(C73,'PCR primers'!$A$2:$D$31,4,FALSE))</f>
        <v>#N/A</v>
      </c>
      <c r="L73" s="191">
        <f>IF('Seq options'!$F$3="","",'Seq options'!$F$3)</f>
        <v>5</v>
      </c>
      <c r="M73" s="185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8.0" customHeight="1">
      <c r="A74" s="181">
        <v>71.0</v>
      </c>
      <c r="B74" s="186" t="str">
        <f>CONCATENATE(VLOOKUP(I74,calc_hidden!A:J,10,FALSE),"-",I74)</f>
        <v>e4012518777_Sti_sal_NI146_CO1-G9</v>
      </c>
      <c r="C74" s="187" t="str">
        <f>IF('Seq options'!$D$3="select","",'Seq options'!$D$3)</f>
        <v>M13F-LepFolF</v>
      </c>
      <c r="D74" s="192"/>
      <c r="E74" s="187">
        <f>IF('Seq options'!$E$3="","",'Seq options'!$E$3)</f>
        <v>744</v>
      </c>
      <c r="F74" s="192"/>
      <c r="G74" s="192"/>
      <c r="H74" s="188" t="str">
        <f>'PCR printschema'!$E$2</f>
        <v>NI146</v>
      </c>
      <c r="I74" s="193" t="s">
        <v>680</v>
      </c>
      <c r="J74" s="194"/>
      <c r="K74" s="190" t="str">
        <f>IF(OR(C74="",C74="select &gt;"),"",VLOOKUP(C74,'PCR primers'!$A$2:$D$31,4,FALSE))</f>
        <v>#N/A</v>
      </c>
      <c r="L74" s="191">
        <f>IF('Seq options'!$F$3="","",'Seq options'!$F$3)</f>
        <v>5</v>
      </c>
      <c r="M74" s="185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8.0" customHeight="1">
      <c r="A75" s="181">
        <v>72.0</v>
      </c>
      <c r="B75" s="186" t="str">
        <f>CONCATENATE(VLOOKUP(I75,calc_hidden!A:J,10,FALSE),"-",I75)</f>
        <v>e4012518789_nep_Saf_NI146_CO1-H9</v>
      </c>
      <c r="C75" s="187" t="str">
        <f>IF('Seq options'!$D$3="select","",'Seq options'!$D$3)</f>
        <v>M13F-LepFolF</v>
      </c>
      <c r="D75" s="192"/>
      <c r="E75" s="187">
        <f>IF('Seq options'!$E$3="","",'Seq options'!$E$3)</f>
        <v>744</v>
      </c>
      <c r="F75" s="192"/>
      <c r="G75" s="192"/>
      <c r="H75" s="188" t="str">
        <f>'PCR printschema'!$E$2</f>
        <v>NI146</v>
      </c>
      <c r="I75" s="193" t="s">
        <v>681</v>
      </c>
      <c r="J75" s="194"/>
      <c r="K75" s="190" t="str">
        <f>IF(OR(C75="",C75="select &gt;"),"",VLOOKUP(C75,'PCR primers'!$A$2:$D$31,4,FALSE))</f>
        <v>#N/A</v>
      </c>
      <c r="L75" s="191">
        <f>IF('Seq options'!$F$3="","",'Seq options'!$F$3)</f>
        <v>5</v>
      </c>
      <c r="M75" s="185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8.0" customHeight="1">
      <c r="A76" s="181">
        <v>73.0</v>
      </c>
      <c r="B76" s="186" t="str">
        <f>CONCATENATE(VLOOKUP(I76,calc_hidden!A:J,10,FALSE),"-",I76)</f>
        <v>e4012518706_Boh_nia_NI146_CO1-A10</v>
      </c>
      <c r="C76" s="187" t="str">
        <f>IF('Seq options'!$D$3="select","",'Seq options'!$D$3)</f>
        <v>M13F-LepFolF</v>
      </c>
      <c r="D76" s="192"/>
      <c r="E76" s="187">
        <f>IF('Seq options'!$E$3="","",'Seq options'!$E$3)</f>
        <v>744</v>
      </c>
      <c r="F76" s="192"/>
      <c r="G76" s="192"/>
      <c r="H76" s="188" t="str">
        <f>'PCR printschema'!$E$2</f>
        <v>NI146</v>
      </c>
      <c r="I76" s="193" t="s">
        <v>78</v>
      </c>
      <c r="J76" s="194"/>
      <c r="K76" s="190" t="str">
        <f>IF(OR(C76="",C76="select &gt;"),"",VLOOKUP(C76,'PCR primers'!$A$2:$D$31,4,FALSE))</f>
        <v>#N/A</v>
      </c>
      <c r="L76" s="191">
        <f>IF('Seq options'!$F$3="","",'Seq options'!$F$3)</f>
        <v>5</v>
      </c>
      <c r="M76" s="185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8.0" customHeight="1">
      <c r="A77" s="181">
        <v>74.0</v>
      </c>
      <c r="B77" s="186" t="str">
        <f>CONCATENATE(VLOOKUP(I77,calc_hidden!A:J,10,FALSE),"-",I77)</f>
        <v>e4012518718_Cop_sca_NI146_CO1-B10</v>
      </c>
      <c r="C77" s="187" t="str">
        <f>IF('Seq options'!$D$3="select","",'Seq options'!$D$3)</f>
        <v>M13F-LepFolF</v>
      </c>
      <c r="D77" s="192"/>
      <c r="E77" s="187">
        <f>IF('Seq options'!$E$3="","",'Seq options'!$E$3)</f>
        <v>744</v>
      </c>
      <c r="F77" s="192"/>
      <c r="G77" s="192"/>
      <c r="H77" s="188" t="str">
        <f>'PCR printschema'!$E$2</f>
        <v>NI146</v>
      </c>
      <c r="I77" s="193" t="s">
        <v>145</v>
      </c>
      <c r="J77" s="194"/>
      <c r="K77" s="190" t="str">
        <f>IF(OR(C77="",C77="select &gt;"),"",VLOOKUP(C77,'PCR primers'!$A$2:$D$31,4,FALSE))</f>
        <v>#N/A</v>
      </c>
      <c r="L77" s="191">
        <f>IF('Seq options'!$F$3="","",'Seq options'!$F$3)</f>
        <v>5</v>
      </c>
      <c r="M77" s="185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8.0" customHeight="1">
      <c r="A78" s="181">
        <v>75.0</v>
      </c>
      <c r="B78" s="186" t="str">
        <f>CONCATENATE(VLOOKUP(I78,calc_hidden!A:J,10,FALSE),"-",I78)</f>
        <v>e4012518730_Sti_lla_NI146_CO1-C10</v>
      </c>
      <c r="C78" s="187" t="str">
        <f>IF('Seq options'!$D$3="select","",'Seq options'!$D$3)</f>
        <v>M13F-LepFolF</v>
      </c>
      <c r="D78" s="192"/>
      <c r="E78" s="187">
        <f>IF('Seq options'!$E$3="","",'Seq options'!$E$3)</f>
        <v>744</v>
      </c>
      <c r="F78" s="192"/>
      <c r="G78" s="192"/>
      <c r="H78" s="188" t="str">
        <f>'PCR printschema'!$E$2</f>
        <v>NI146</v>
      </c>
      <c r="I78" s="193" t="s">
        <v>206</v>
      </c>
      <c r="J78" s="194"/>
      <c r="K78" s="190" t="str">
        <f>IF(OR(C78="",C78="select &gt;"),"",VLOOKUP(C78,'PCR primers'!$A$2:$D$31,4,FALSE))</f>
        <v>#N/A</v>
      </c>
      <c r="L78" s="191">
        <f>IF('Seq options'!$F$3="","",'Seq options'!$F$3)</f>
        <v>5</v>
      </c>
      <c r="M78" s="185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8.0" customHeight="1">
      <c r="A79" s="181">
        <v>76.0</v>
      </c>
      <c r="B79" s="186" t="str">
        <f>CONCATENATE(VLOOKUP(I79,calc_hidden!A:J,10,FALSE),"-",I79)</f>
        <v>e4012518742_Gra_FGu_NI146_CO1-D10</v>
      </c>
      <c r="C79" s="187" t="str">
        <f>IF('Seq options'!$D$3="select","",'Seq options'!$D$3)</f>
        <v>M13F-LepFolF</v>
      </c>
      <c r="D79" s="192"/>
      <c r="E79" s="187">
        <f>IF('Seq options'!$E$3="","",'Seq options'!$E$3)</f>
        <v>744</v>
      </c>
      <c r="F79" s="192"/>
      <c r="G79" s="192"/>
      <c r="H79" s="188" t="str">
        <f>'PCR printschema'!$E$2</f>
        <v>NI146</v>
      </c>
      <c r="I79" s="193" t="s">
        <v>264</v>
      </c>
      <c r="J79" s="194"/>
      <c r="K79" s="190" t="str">
        <f>IF(OR(C79="",C79="select &gt;"),"",VLOOKUP(C79,'PCR primers'!$A$2:$D$31,4,FALSE))</f>
        <v>#N/A</v>
      </c>
      <c r="L79" s="191">
        <f>IF('Seq options'!$F$3="","",'Seq options'!$F$3)</f>
        <v>5</v>
      </c>
      <c r="M79" s="185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8.0" customHeight="1">
      <c r="A80" s="181">
        <v>77.0</v>
      </c>
      <c r="B80" s="186" t="str">
        <f>CONCATENATE(VLOOKUP(I80,calc_hidden!A:J,10,FALSE),"-",I80)</f>
        <v>e4012518754_Phy_FGu_NI146_CO1-E10</v>
      </c>
      <c r="C80" s="187" t="str">
        <f>IF('Seq options'!$D$3="select","",'Seq options'!$D$3)</f>
        <v>M13F-LepFolF</v>
      </c>
      <c r="D80" s="192"/>
      <c r="E80" s="187">
        <f>IF('Seq options'!$E$3="","",'Seq options'!$E$3)</f>
        <v>744</v>
      </c>
      <c r="F80" s="192"/>
      <c r="G80" s="192"/>
      <c r="H80" s="188" t="str">
        <f>'PCR printschema'!$E$2</f>
        <v>NI146</v>
      </c>
      <c r="I80" s="193" t="s">
        <v>322</v>
      </c>
      <c r="J80" s="194"/>
      <c r="K80" s="190" t="str">
        <f>IF(OR(C80="",C80="select &gt;"),"",VLOOKUP(C80,'PCR primers'!$A$2:$D$31,4,FALSE))</f>
        <v>#N/A</v>
      </c>
      <c r="L80" s="191">
        <f>IF('Seq options'!$F$3="","",'Seq options'!$F$3)</f>
        <v>5</v>
      </c>
      <c r="M80" s="185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8.0" customHeight="1">
      <c r="A81" s="181">
        <v>78.0</v>
      </c>
      <c r="B81" s="186" t="str">
        <f>CONCATENATE(VLOOKUP(I81,calc_hidden!A:J,10,FALSE),"-",I81)</f>
        <v>e4012518766_Nep_FGu_NI146_CO1-F10</v>
      </c>
      <c r="C81" s="187" t="str">
        <f>IF('Seq options'!$D$3="select","",'Seq options'!$D$3)</f>
        <v>M13F-LepFolF</v>
      </c>
      <c r="D81" s="192"/>
      <c r="E81" s="187">
        <f>IF('Seq options'!$E$3="","",'Seq options'!$E$3)</f>
        <v>744</v>
      </c>
      <c r="F81" s="192"/>
      <c r="G81" s="192"/>
      <c r="H81" s="188" t="str">
        <f>'PCR printschema'!$E$2</f>
        <v>NI146</v>
      </c>
      <c r="I81" s="193" t="s">
        <v>377</v>
      </c>
      <c r="J81" s="194"/>
      <c r="K81" s="190" t="str">
        <f>IF(OR(C81="",C81="select &gt;"),"",VLOOKUP(C81,'PCR primers'!$A$2:$D$31,4,FALSE))</f>
        <v>#N/A</v>
      </c>
      <c r="L81" s="191">
        <f>IF('Seq options'!$F$3="","",'Seq options'!$F$3)</f>
        <v>5</v>
      </c>
      <c r="M81" s="185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8.0" customHeight="1">
      <c r="A82" s="181">
        <v>79.0</v>
      </c>
      <c r="B82" s="186" t="str">
        <f>CONCATENATE(VLOOKUP(I82,calc_hidden!A:J,10,FALSE),"-",I82)</f>
        <v>e4012518778_Ect_Dia_NI146_CO1-G10</v>
      </c>
      <c r="C82" s="187" t="str">
        <f>IF('Seq options'!$D$3="select","",'Seq options'!$D$3)</f>
        <v>M13F-LepFolF</v>
      </c>
      <c r="D82" s="192"/>
      <c r="E82" s="187">
        <f>IF('Seq options'!$E$3="","",'Seq options'!$E$3)</f>
        <v>744</v>
      </c>
      <c r="F82" s="192"/>
      <c r="G82" s="192"/>
      <c r="H82" s="188" t="str">
        <f>'PCR printschema'!$E$2</f>
        <v>NI146</v>
      </c>
      <c r="I82" s="193" t="s">
        <v>417</v>
      </c>
      <c r="J82" s="194"/>
      <c r="K82" s="190" t="str">
        <f>IF(OR(C82="",C82="select &gt;"),"",VLOOKUP(C82,'PCR primers'!$A$2:$D$31,4,FALSE))</f>
        <v>#N/A</v>
      </c>
      <c r="L82" s="191">
        <f>IF('Seq options'!$F$3="","",'Seq options'!$F$3)</f>
        <v>5</v>
      </c>
      <c r="M82" s="185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8.0" customHeight="1">
      <c r="A83" s="181">
        <v>80.0</v>
      </c>
      <c r="B83" s="186" t="str">
        <f>CONCATENATE(VLOOKUP(I83,calc_hidden!A:J,10,FALSE),"-",I83)</f>
        <v>e4012518790_Sti_tri_NI146_CO1-H10</v>
      </c>
      <c r="C83" s="187" t="str">
        <f>IF('Seq options'!$D$3="select","",'Seq options'!$D$3)</f>
        <v>M13F-LepFolF</v>
      </c>
      <c r="D83" s="192"/>
      <c r="E83" s="187">
        <f>IF('Seq options'!$E$3="","",'Seq options'!$E$3)</f>
        <v>744</v>
      </c>
      <c r="F83" s="192"/>
      <c r="G83" s="192"/>
      <c r="H83" s="188" t="str">
        <f>'PCR printschema'!$E$2</f>
        <v>NI146</v>
      </c>
      <c r="I83" s="193" t="s">
        <v>421</v>
      </c>
      <c r="J83" s="194"/>
      <c r="K83" s="190" t="str">
        <f>IF(OR(C83="",C83="select &gt;"),"",VLOOKUP(C83,'PCR primers'!$A$2:$D$31,4,FALSE))</f>
        <v>#N/A</v>
      </c>
      <c r="L83" s="191">
        <f>IF('Seq options'!$F$3="","",'Seq options'!$F$3)</f>
        <v>5</v>
      </c>
      <c r="M83" s="185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8.0" customHeight="1">
      <c r="A84" s="181">
        <v>81.0</v>
      </c>
      <c r="B84" s="186" t="str">
        <f>CONCATENATE(VLOOKUP(I84,calc_hidden!A:J,10,FALSE),"-",I84)</f>
        <v>e4012518707_Muh_jub_NI146_CO1-A11</v>
      </c>
      <c r="C84" s="187" t="str">
        <f>IF('Seq options'!$D$3="select","",'Seq options'!$D$3)</f>
        <v>M13F-LepFolF</v>
      </c>
      <c r="D84" s="192"/>
      <c r="E84" s="187">
        <f>IF('Seq options'!$E$3="","",'Seq options'!$E$3)</f>
        <v>744</v>
      </c>
      <c r="F84" s="192"/>
      <c r="G84" s="192"/>
      <c r="H84" s="188" t="str">
        <f>'PCR printschema'!$E$2</f>
        <v>NI146</v>
      </c>
      <c r="I84" s="193" t="s">
        <v>83</v>
      </c>
      <c r="J84" s="194"/>
      <c r="K84" s="190" t="str">
        <f>IF(OR(C84="",C84="select &gt;"),"",VLOOKUP(C84,'PCR primers'!$A$2:$D$31,4,FALSE))</f>
        <v>#N/A</v>
      </c>
      <c r="L84" s="191">
        <f>IF('Seq options'!$F$3="","",'Seq options'!$F$3)</f>
        <v>5</v>
      </c>
      <c r="M84" s="185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8.0" customHeight="1">
      <c r="A85" s="181">
        <v>82.0</v>
      </c>
      <c r="B85" s="186" t="str">
        <f>CONCATENATE(VLOOKUP(I85,calc_hidden!A:J,10,FALSE),"-",I85)</f>
        <v>e4012518719_Sti_sag_NI146_CO1-B11</v>
      </c>
      <c r="C85" s="187" t="str">
        <f>IF('Seq options'!$D$3="select","",'Seq options'!$D$3)</f>
        <v>M13F-LepFolF</v>
      </c>
      <c r="D85" s="192"/>
      <c r="E85" s="187">
        <f>IF('Seq options'!$E$3="","",'Seq options'!$E$3)</f>
        <v>744</v>
      </c>
      <c r="F85" s="192"/>
      <c r="G85" s="192"/>
      <c r="H85" s="188" t="str">
        <f>'PCR printschema'!$E$2</f>
        <v>NI146</v>
      </c>
      <c r="I85" s="193" t="s">
        <v>151</v>
      </c>
      <c r="J85" s="194"/>
      <c r="K85" s="190" t="str">
        <f>IF(OR(C85="",C85="select &gt;"),"",VLOOKUP(C85,'PCR primers'!$A$2:$D$31,4,FALSE))</f>
        <v>#N/A</v>
      </c>
      <c r="L85" s="191">
        <f>IF('Seq options'!$F$3="","",'Seq options'!$F$3)</f>
        <v>5</v>
      </c>
      <c r="M85" s="185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8.0" customHeight="1">
      <c r="A86" s="181">
        <v>83.0</v>
      </c>
      <c r="B86" s="186" t="str">
        <f>CONCATENATE(VLOOKUP(I86,calc_hidden!A:J,10,FALSE),"-",I86)</f>
        <v>e4012518731_Cop_hei_NI146_CO1-C11</v>
      </c>
      <c r="C86" s="187" t="str">
        <f>IF('Seq options'!$D$3="select","",'Seq options'!$D$3)</f>
        <v>M13F-LepFolF</v>
      </c>
      <c r="D86" s="192"/>
      <c r="E86" s="187">
        <f>IF('Seq options'!$E$3="","",'Seq options'!$E$3)</f>
        <v>744</v>
      </c>
      <c r="F86" s="192"/>
      <c r="G86" s="192"/>
      <c r="H86" s="188" t="str">
        <f>'PCR printschema'!$E$2</f>
        <v>NI146</v>
      </c>
      <c r="I86" s="193" t="s">
        <v>211</v>
      </c>
      <c r="J86" s="194"/>
      <c r="K86" s="190" t="str">
        <f>IF(OR(C86="",C86="select &gt;"),"",VLOOKUP(C86,'PCR primers'!$A$2:$D$31,4,FALSE))</f>
        <v>#N/A</v>
      </c>
      <c r="L86" s="191">
        <f>IF('Seq options'!$F$3="","",'Seq options'!$F$3)</f>
        <v>5</v>
      </c>
      <c r="M86" s="185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8.0" customHeight="1">
      <c r="A87" s="181">
        <v>84.0</v>
      </c>
      <c r="B87" s="186" t="str">
        <f>CONCATENATE(VLOOKUP(I87,calc_hidden!A:J,10,FALSE),"-",I87)</f>
        <v>e4012518743_Tis_FGu_NI146_CO1-D11</v>
      </c>
      <c r="C87" s="187" t="str">
        <f>IF('Seq options'!$D$3="select","",'Seq options'!$D$3)</f>
        <v>M13F-LepFolF</v>
      </c>
      <c r="D87" s="192"/>
      <c r="E87" s="187">
        <f>IF('Seq options'!$E$3="","",'Seq options'!$E$3)</f>
        <v>744</v>
      </c>
      <c r="F87" s="192"/>
      <c r="G87" s="192"/>
      <c r="H87" s="188" t="str">
        <f>'PCR printschema'!$E$2</f>
        <v>NI146</v>
      </c>
      <c r="I87" s="193" t="s">
        <v>270</v>
      </c>
      <c r="J87" s="194"/>
      <c r="K87" s="190" t="str">
        <f>IF(OR(C87="",C87="select &gt;"),"",VLOOKUP(C87,'PCR primers'!$A$2:$D$31,4,FALSE))</f>
        <v>#N/A</v>
      </c>
      <c r="L87" s="191">
        <f>IF('Seq options'!$F$3="","",'Seq options'!$F$3)</f>
        <v>5</v>
      </c>
      <c r="M87" s="185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8.0" customHeight="1">
      <c r="A88" s="181">
        <v>85.0</v>
      </c>
      <c r="B88" s="186" t="str">
        <f>CONCATENATE(VLOOKUP(I88,calc_hidden!A:J,10,FALSE),"-",I88)</f>
        <v>e4012518755_Phy_FGu_NI146_CO1-E11</v>
      </c>
      <c r="C88" s="187" t="str">
        <f>IF('Seq options'!$D$3="select","",'Seq options'!$D$3)</f>
        <v>M13F-LepFolF</v>
      </c>
      <c r="D88" s="192"/>
      <c r="E88" s="187">
        <f>IF('Seq options'!$E$3="","",'Seq options'!$E$3)</f>
        <v>744</v>
      </c>
      <c r="F88" s="192"/>
      <c r="G88" s="192"/>
      <c r="H88" s="188" t="str">
        <f>'PCR printschema'!$E$2</f>
        <v>NI146</v>
      </c>
      <c r="I88" s="193" t="s">
        <v>327</v>
      </c>
      <c r="J88" s="194"/>
      <c r="K88" s="190" t="str">
        <f>IF(OR(C88="",C88="select &gt;"),"",VLOOKUP(C88,'PCR primers'!$A$2:$D$31,4,FALSE))</f>
        <v>#N/A</v>
      </c>
      <c r="L88" s="191">
        <f>IF('Seq options'!$F$3="","",'Seq options'!$F$3)</f>
        <v>5</v>
      </c>
      <c r="M88" s="185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8.0" customHeight="1">
      <c r="A89" s="181">
        <v>86.0</v>
      </c>
      <c r="B89" s="186" t="str">
        <f>CONCATENATE(VLOOKUP(I89,calc_hidden!A:J,10,FALSE),"-",I89)</f>
        <v>e4012518767_Sti_sal_NI146_CO1-F11</v>
      </c>
      <c r="C89" s="187" t="str">
        <f>IF('Seq options'!$D$3="select","",'Seq options'!$D$3)</f>
        <v>M13F-LepFolF</v>
      </c>
      <c r="D89" s="192"/>
      <c r="E89" s="187">
        <f>IF('Seq options'!$E$3="","",'Seq options'!$E$3)</f>
        <v>744</v>
      </c>
      <c r="F89" s="192"/>
      <c r="G89" s="192"/>
      <c r="H89" s="188" t="str">
        <f>'PCR printschema'!$E$2</f>
        <v>NI146</v>
      </c>
      <c r="I89" s="193" t="s">
        <v>382</v>
      </c>
      <c r="J89" s="194"/>
      <c r="K89" s="190" t="str">
        <f>IF(OR(C89="",C89="select &gt;"),"",VLOOKUP(C89,'PCR primers'!$A$2:$D$31,4,FALSE))</f>
        <v>#N/A</v>
      </c>
      <c r="L89" s="191">
        <f>IF('Seq options'!$F$3="","",'Seq options'!$F$3)</f>
        <v>5</v>
      </c>
      <c r="M89" s="185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8.0" customHeight="1">
      <c r="A90" s="181">
        <v>87.0</v>
      </c>
      <c r="B90" s="186" t="str">
        <f>CONCATENATE(VLOOKUP(I90,calc_hidden!A:J,10,FALSE),"-",I90)</f>
        <v>e4012518779_Sti_sal_NI146_CO1-G11</v>
      </c>
      <c r="C90" s="187" t="str">
        <f>IF('Seq options'!$D$3="select","",'Seq options'!$D$3)</f>
        <v>M13F-LepFolF</v>
      </c>
      <c r="D90" s="192"/>
      <c r="E90" s="187">
        <f>IF('Seq options'!$E$3="","",'Seq options'!$E$3)</f>
        <v>744</v>
      </c>
      <c r="F90" s="192"/>
      <c r="G90" s="192"/>
      <c r="H90" s="188" t="str">
        <f>'PCR printschema'!$E$2</f>
        <v>NI146</v>
      </c>
      <c r="I90" s="193" t="s">
        <v>431</v>
      </c>
      <c r="J90" s="194"/>
      <c r="K90" s="190" t="str">
        <f>IF(OR(C90="",C90="select &gt;"),"",VLOOKUP(C90,'PCR primers'!$A$2:$D$31,4,FALSE))</f>
        <v>#N/A</v>
      </c>
      <c r="L90" s="191">
        <f>IF('Seq options'!$F$3="","",'Seq options'!$F$3)</f>
        <v>5</v>
      </c>
      <c r="M90" s="185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8.0" customHeight="1">
      <c r="A91" s="181">
        <v>88.0</v>
      </c>
      <c r="B91" s="186" t="str">
        <f>CONCATENATE(VLOOKUP(I91,calc_hidden!A:J,10,FALSE),"-",I91)</f>
        <v>e4012518791_Sti_sal_NI146_CO1-H11</v>
      </c>
      <c r="C91" s="187" t="str">
        <f>IF('Seq options'!$D$3="select","",'Seq options'!$D$3)</f>
        <v>M13F-LepFolF</v>
      </c>
      <c r="D91" s="192"/>
      <c r="E91" s="187">
        <f>IF('Seq options'!$E$3="","",'Seq options'!$E$3)</f>
        <v>744</v>
      </c>
      <c r="F91" s="192"/>
      <c r="G91" s="192"/>
      <c r="H91" s="188" t="str">
        <f>'PCR printschema'!$E$2</f>
        <v>NI146</v>
      </c>
      <c r="I91" s="193" t="s">
        <v>451</v>
      </c>
      <c r="J91" s="194"/>
      <c r="K91" s="190" t="str">
        <f>IF(OR(C91="",C91="select &gt;"),"",VLOOKUP(C91,'PCR primers'!$A$2:$D$31,4,FALSE))</f>
        <v>#N/A</v>
      </c>
      <c r="L91" s="191">
        <f>IF('Seq options'!$F$3="","",'Seq options'!$F$3)</f>
        <v>5</v>
      </c>
      <c r="M91" s="185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8.0" customHeight="1">
      <c r="A92" s="181">
        <v>89.0</v>
      </c>
      <c r="B92" s="186" t="str">
        <f>CONCATENATE(VLOOKUP(I92,calc_hidden!A:J,10,FALSE),"-",I92)</f>
        <v>e4012518708_Sti_uni_NI146_CO1-A12</v>
      </c>
      <c r="C92" s="187" t="str">
        <f>IF('Seq options'!$D$3="select","",'Seq options'!$D$3)</f>
        <v>M13F-LepFolF</v>
      </c>
      <c r="D92" s="192"/>
      <c r="E92" s="187">
        <f>IF('Seq options'!$E$3="","",'Seq options'!$E$3)</f>
        <v>744</v>
      </c>
      <c r="F92" s="192"/>
      <c r="G92" s="192"/>
      <c r="H92" s="188" t="str">
        <f>'PCR printschema'!$E$2</f>
        <v>NI146</v>
      </c>
      <c r="I92" s="193" t="s">
        <v>89</v>
      </c>
      <c r="J92" s="194"/>
      <c r="K92" s="190" t="str">
        <f>IF(OR(C92="",C92="select &gt;"),"",VLOOKUP(C92,'PCR primers'!$A$2:$D$31,4,FALSE))</f>
        <v>#N/A</v>
      </c>
      <c r="L92" s="191">
        <f>IF('Seq options'!$F$3="","",'Seq options'!$F$3)</f>
        <v>5</v>
      </c>
      <c r="M92" s="185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8.0" customHeight="1">
      <c r="A93" s="181">
        <v>90.0</v>
      </c>
      <c r="B93" s="186" t="str">
        <f>CONCATENATE(VLOOKUP(I93,calc_hidden!A:J,10,FALSE),"-",I93)</f>
        <v>e4012518720_Boh_pul_NI146_CO1-B12</v>
      </c>
      <c r="C93" s="187" t="str">
        <f>IF('Seq options'!$D$3="select","",'Seq options'!$D$3)</f>
        <v>M13F-LepFolF</v>
      </c>
      <c r="D93" s="192"/>
      <c r="E93" s="187">
        <f>IF('Seq options'!$E$3="","",'Seq options'!$E$3)</f>
        <v>744</v>
      </c>
      <c r="F93" s="192"/>
      <c r="G93" s="192"/>
      <c r="H93" s="188" t="str">
        <f>'PCR printschema'!$E$2</f>
        <v>NI146</v>
      </c>
      <c r="I93" s="193" t="s">
        <v>157</v>
      </c>
      <c r="J93" s="194"/>
      <c r="K93" s="190" t="str">
        <f>IF(OR(C93="",C93="select &gt;"),"",VLOOKUP(C93,'PCR primers'!$A$2:$D$31,4,FALSE))</f>
        <v>#N/A</v>
      </c>
      <c r="L93" s="191">
        <f>IF('Seq options'!$F$3="","",'Seq options'!$F$3)</f>
        <v>5</v>
      </c>
      <c r="M93" s="185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8.0" customHeight="1">
      <c r="A94" s="181">
        <v>91.0</v>
      </c>
      <c r="B94" s="186" t="str">
        <f>CONCATENATE(VLOOKUP(I94,calc_hidden!A:J,10,FALSE),"-",I94)</f>
        <v>e4012518732_Sti_lla_NI146_CO1-C12</v>
      </c>
      <c r="C94" s="187" t="str">
        <f>IF('Seq options'!$D$3="select","",'Seq options'!$D$3)</f>
        <v>M13F-LepFolF</v>
      </c>
      <c r="D94" s="192"/>
      <c r="E94" s="187">
        <f>IF('Seq options'!$E$3="","",'Seq options'!$E$3)</f>
        <v>744</v>
      </c>
      <c r="F94" s="192"/>
      <c r="G94" s="192"/>
      <c r="H94" s="188" t="str">
        <f>'PCR printschema'!$E$2</f>
        <v>NI146</v>
      </c>
      <c r="I94" s="193" t="s">
        <v>215</v>
      </c>
      <c r="J94" s="194"/>
      <c r="K94" s="190" t="str">
        <f>IF(OR(C94="",C94="select &gt;"),"",VLOOKUP(C94,'PCR primers'!$A$2:$D$31,4,FALSE))</f>
        <v>#N/A</v>
      </c>
      <c r="L94" s="191">
        <f>IF('Seq options'!$F$3="","",'Seq options'!$F$3)</f>
        <v>5</v>
      </c>
      <c r="M94" s="185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8.0" customHeight="1">
      <c r="A95" s="181">
        <v>92.0</v>
      </c>
      <c r="B95" s="186" t="str">
        <f>CONCATENATE(VLOOKUP(I95,calc_hidden!A:J,10,FALSE),"-",I95)</f>
        <v>e4012518744_Gra_FGu_NI146_CO1-D12</v>
      </c>
      <c r="C95" s="187" t="str">
        <f>IF('Seq options'!$D$3="select","",'Seq options'!$D$3)</f>
        <v>M13F-LepFolF</v>
      </c>
      <c r="D95" s="192"/>
      <c r="E95" s="187">
        <f>IF('Seq options'!$E$3="","",'Seq options'!$E$3)</f>
        <v>744</v>
      </c>
      <c r="F95" s="192"/>
      <c r="G95" s="192"/>
      <c r="H95" s="188" t="str">
        <f>'PCR printschema'!$E$2</f>
        <v>NI146</v>
      </c>
      <c r="I95" s="193" t="s">
        <v>276</v>
      </c>
      <c r="J95" s="194"/>
      <c r="K95" s="190" t="str">
        <f>IF(OR(C95="",C95="select &gt;"),"",VLOOKUP(C95,'PCR primers'!$A$2:$D$31,4,FALSE))</f>
        <v>#N/A</v>
      </c>
      <c r="L95" s="191">
        <f>IF('Seq options'!$F$3="","",'Seq options'!$F$3)</f>
        <v>5</v>
      </c>
      <c r="M95" s="185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8.0" customHeight="1">
      <c r="A96" s="181">
        <v>93.0</v>
      </c>
      <c r="B96" s="186" t="str">
        <f>CONCATENATE(VLOOKUP(I96,calc_hidden!A:J,10,FALSE),"-",I96)</f>
        <v>e4012518756_Cop_FGu_NI146_CO1-E12</v>
      </c>
      <c r="C96" s="187" t="str">
        <f>IF('Seq options'!$D$3="select","",'Seq options'!$D$3)</f>
        <v>M13F-LepFolF</v>
      </c>
      <c r="D96" s="192"/>
      <c r="E96" s="187">
        <f>IF('Seq options'!$E$3="","",'Seq options'!$E$3)</f>
        <v>744</v>
      </c>
      <c r="F96" s="192"/>
      <c r="G96" s="192"/>
      <c r="H96" s="188" t="str">
        <f>'PCR printschema'!$E$2</f>
        <v>NI146</v>
      </c>
      <c r="I96" s="193" t="s">
        <v>332</v>
      </c>
      <c r="J96" s="194"/>
      <c r="K96" s="190" t="str">
        <f>IF(OR(C96="",C96="select &gt;"),"",VLOOKUP(C96,'PCR primers'!$A$2:$D$31,4,FALSE))</f>
        <v>#N/A</v>
      </c>
      <c r="L96" s="191">
        <f>IF('Seq options'!$F$3="","",'Seq options'!$F$3)</f>
        <v>5</v>
      </c>
      <c r="M96" s="185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8.0" customHeight="1">
      <c r="A97" s="181">
        <v>94.0</v>
      </c>
      <c r="B97" s="186" t="str">
        <f>CONCATENATE(VLOOKUP(I97,calc_hidden!A:J,10,FALSE),"-",I97)</f>
        <v>e4012518768_Ect_Fag_NI146_CO1-F12</v>
      </c>
      <c r="C97" s="187" t="str">
        <f>IF('Seq options'!$D$3="select","",'Seq options'!$D$3)</f>
        <v>M13F-LepFolF</v>
      </c>
      <c r="D97" s="192"/>
      <c r="E97" s="187">
        <f>IF('Seq options'!$E$3="","",'Seq options'!$E$3)</f>
        <v>744</v>
      </c>
      <c r="F97" s="192"/>
      <c r="G97" s="192"/>
      <c r="H97" s="188" t="str">
        <f>'PCR printschema'!$E$2</f>
        <v>NI146</v>
      </c>
      <c r="I97" s="193" t="s">
        <v>388</v>
      </c>
      <c r="J97" s="194"/>
      <c r="K97" s="190" t="str">
        <f>IF(OR(C97="",C97="select &gt;"),"",VLOOKUP(C97,'PCR primers'!$A$2:$D$31,4,FALSE))</f>
        <v>#N/A</v>
      </c>
      <c r="L97" s="191">
        <f>IF('Seq options'!$F$3="","",'Seq options'!$F$3)</f>
        <v>5</v>
      </c>
      <c r="M97" s="185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8.0" customHeight="1">
      <c r="A98" s="181">
        <v>95.0</v>
      </c>
      <c r="B98" s="186" t="str">
        <f>CONCATENATE(VLOOKUP(I98,calc_hidden!A:J,10,FALSE),"-",I98)</f>
        <v>e4012518780_Sti_sal_NI146_CO1-G12</v>
      </c>
      <c r="C98" s="187" t="str">
        <f>IF('Seq options'!$D$3="select","",'Seq options'!$D$3)</f>
        <v>M13F-LepFolF</v>
      </c>
      <c r="D98" s="192"/>
      <c r="E98" s="187">
        <f>IF('Seq options'!$E$3="","",'Seq options'!$E$3)</f>
        <v>744</v>
      </c>
      <c r="F98" s="192"/>
      <c r="G98" s="192"/>
      <c r="H98" s="188" t="str">
        <f>'PCR printschema'!$E$2</f>
        <v>NI146</v>
      </c>
      <c r="I98" s="193" t="s">
        <v>436</v>
      </c>
      <c r="J98" s="194"/>
      <c r="K98" s="190" t="str">
        <f>IF(OR(C98="",C98="select &gt;"),"",VLOOKUP(C98,'PCR primers'!$A$2:$D$31,4,FALSE))</f>
        <v>#N/A</v>
      </c>
      <c r="L98" s="191">
        <f>IF('Seq options'!$F$3="","",'Seq options'!$F$3)</f>
        <v>5</v>
      </c>
      <c r="M98" s="185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8.0" customHeight="1">
      <c r="A99" s="181">
        <v>96.0</v>
      </c>
      <c r="B99" s="186" t="str">
        <f>CONCATENATE(VLOOKUP(I99,calc_hidden!A:J,10,FALSE),"-",I99)</f>
        <v>e4012518792_neg_con_NI146_CO1-H12</v>
      </c>
      <c r="C99" s="187" t="str">
        <f>IF('Seq options'!$D$3="select","",'Seq options'!$D$3)</f>
        <v>M13F-LepFolF</v>
      </c>
      <c r="D99" s="192"/>
      <c r="E99" s="187">
        <f>IF('Seq options'!$E$3="","",'Seq options'!$E$3)</f>
        <v>744</v>
      </c>
      <c r="F99" s="192"/>
      <c r="G99" s="192"/>
      <c r="H99" s="188" t="str">
        <f>'PCR printschema'!$E$2</f>
        <v>NI146</v>
      </c>
      <c r="I99" s="193" t="s">
        <v>482</v>
      </c>
      <c r="J99" s="194"/>
      <c r="K99" s="190" t="str">
        <f>IF(OR(C99="",C99="select &gt;"),"",VLOOKUP(C99,'PCR primers'!$A$2:$D$31,4,FALSE))</f>
        <v>#N/A</v>
      </c>
      <c r="L99" s="191">
        <f>IF('Seq options'!$F$3="","",'Seq options'!$F$3)</f>
        <v>5</v>
      </c>
      <c r="M99" s="185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8.0" customHeight="1">
      <c r="A100" s="181">
        <v>97.0</v>
      </c>
      <c r="B100" s="186" t="str">
        <f>CONCATENATE(VLOOKUP(I100,calc_hidden!A:J,10,FALSE),"-",I100)</f>
        <v>e4012518697_Zim_lie_NI146_CO1-A1</v>
      </c>
      <c r="C100" s="187" t="str">
        <f>IF('Seq options'!$D$4="select","",'Seq options'!$D$4)</f>
        <v>M13R-LepFolR</v>
      </c>
      <c r="D100" s="192"/>
      <c r="E100" s="187">
        <f>IF('Seq options'!$E$4="","",'Seq options'!$E$4)</f>
        <v>744</v>
      </c>
      <c r="F100" s="192"/>
      <c r="G100" s="192"/>
      <c r="H100" s="188" t="str">
        <f>'PCR printschema'!$E$2</f>
        <v>NI146</v>
      </c>
      <c r="I100" s="187" t="s">
        <v>610</v>
      </c>
      <c r="J100" s="194"/>
      <c r="K100" s="190" t="str">
        <f>IF(OR(C100="",C100="select &gt;"),"",VLOOKUP(C100,'PCR primers'!$A$2:$D$31,4,FALSE))</f>
        <v>#N/A</v>
      </c>
      <c r="L100" s="191">
        <f>IF('Seq options'!$F$4="","",'Seq options'!$F$4)</f>
        <v>5</v>
      </c>
      <c r="M100" s="185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8.0" customHeight="1">
      <c r="A101" s="181">
        <v>98.0</v>
      </c>
      <c r="B101" s="186" t="str">
        <f>CONCATENATE(VLOOKUP(I101,calc_hidden!A:J,10,FALSE),"-",I101)</f>
        <v>e4012518709_Gla_san_NI146_CO1-B1</v>
      </c>
      <c r="C101" s="187" t="str">
        <f>IF('Seq options'!$D$4="select","",'Seq options'!$D$4)</f>
        <v>M13R-LepFolR</v>
      </c>
      <c r="D101" s="192"/>
      <c r="E101" s="187">
        <f>IF('Seq options'!$E$4="","",'Seq options'!$E$4)</f>
        <v>744</v>
      </c>
      <c r="F101" s="192"/>
      <c r="G101" s="192"/>
      <c r="H101" s="188" t="str">
        <f>'PCR printschema'!$E$2</f>
        <v>NI146</v>
      </c>
      <c r="I101" s="193" t="s">
        <v>611</v>
      </c>
      <c r="J101" s="194"/>
      <c r="K101" s="190" t="str">
        <f>IF(OR(C101="",C101="select &gt;"),"",VLOOKUP(C101,'PCR primers'!$A$2:$D$31,4,FALSE))</f>
        <v>#N/A</v>
      </c>
      <c r="L101" s="191">
        <f>IF('Seq options'!$F$4="","",'Seq options'!$F$4)</f>
        <v>5</v>
      </c>
      <c r="M101" s="185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8.0" customHeight="1">
      <c r="A102" s="181">
        <v>99.0</v>
      </c>
      <c r="B102" s="186" t="str">
        <f>CONCATENATE(VLOOKUP(I102,calc_hidden!A:J,10,FALSE),"-",I102)</f>
        <v>e4012518721_Ten_dae_NI146_CO1-C1</v>
      </c>
      <c r="C102" s="187" t="str">
        <f>IF('Seq options'!$D$4="select","",'Seq options'!$D$4)</f>
        <v>M13R-LepFolR</v>
      </c>
      <c r="D102" s="192"/>
      <c r="E102" s="187">
        <f>IF('Seq options'!$E$4="","",'Seq options'!$E$4)</f>
        <v>744</v>
      </c>
      <c r="F102" s="192"/>
      <c r="G102" s="192"/>
      <c r="H102" s="188" t="str">
        <f>'PCR printschema'!$E$2</f>
        <v>NI146</v>
      </c>
      <c r="I102" s="193" t="s">
        <v>612</v>
      </c>
      <c r="J102" s="194"/>
      <c r="K102" s="190" t="str">
        <f>IF(OR(C102="",C102="select &gt;"),"",VLOOKUP(C102,'PCR primers'!$A$2:$D$31,4,FALSE))</f>
        <v>#N/A</v>
      </c>
      <c r="L102" s="191">
        <f>IF('Seq options'!$F$4="","",'Seq options'!$F$4)</f>
        <v>5</v>
      </c>
      <c r="M102" s="185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8.0" customHeight="1">
      <c r="A103" s="181">
        <v>100.0</v>
      </c>
      <c r="B103" s="186" t="str">
        <f>CONCATENATE(VLOOKUP(I103,calc_hidden!A:J,10,FALSE),"-",I103)</f>
        <v>e4012518733_Aca_ten_NI146_CO1-D1</v>
      </c>
      <c r="C103" s="187" t="str">
        <f>IF('Seq options'!$D$4="select","",'Seq options'!$D$4)</f>
        <v>M13R-LepFolR</v>
      </c>
      <c r="D103" s="192"/>
      <c r="E103" s="187">
        <f>IF('Seq options'!$E$4="","",'Seq options'!$E$4)</f>
        <v>744</v>
      </c>
      <c r="F103" s="192"/>
      <c r="G103" s="192"/>
      <c r="H103" s="188" t="str">
        <f>'PCR printschema'!$E$2</f>
        <v>NI146</v>
      </c>
      <c r="I103" s="193" t="s">
        <v>613</v>
      </c>
      <c r="J103" s="194"/>
      <c r="K103" s="190" t="str">
        <f>IF(OR(C103="",C103="select &gt;"),"",VLOOKUP(C103,'PCR primers'!$A$2:$D$31,4,FALSE))</f>
        <v>#N/A</v>
      </c>
      <c r="L103" s="191">
        <f>IF('Seq options'!$F$4="","",'Seq options'!$F$4)</f>
        <v>5</v>
      </c>
      <c r="M103" s="185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8.0" customHeight="1">
      <c r="A104" s="181">
        <v>101.0</v>
      </c>
      <c r="B104" s="186" t="str">
        <f>CONCATENATE(VLOOKUP(I104,calc_hidden!A:J,10,FALSE),"-",I104)</f>
        <v>e4012518745_Nep_FGu_NI146_CO1-E1</v>
      </c>
      <c r="C104" s="187" t="str">
        <f>IF('Seq options'!$D$4="select","",'Seq options'!$D$4)</f>
        <v>M13R-LepFolR</v>
      </c>
      <c r="D104" s="192"/>
      <c r="E104" s="187">
        <f>IF('Seq options'!$E$4="","",'Seq options'!$E$4)</f>
        <v>744</v>
      </c>
      <c r="F104" s="192"/>
      <c r="G104" s="192"/>
      <c r="H104" s="188" t="str">
        <f>'PCR printschema'!$E$2</f>
        <v>NI146</v>
      </c>
      <c r="I104" s="193" t="s">
        <v>614</v>
      </c>
      <c r="J104" s="194"/>
      <c r="K104" s="190" t="str">
        <f>IF(OR(C104="",C104="select &gt;"),"",VLOOKUP(C104,'PCR primers'!$A$2:$D$31,4,FALSE))</f>
        <v>#N/A</v>
      </c>
      <c r="L104" s="191">
        <f>IF('Seq options'!$F$4="","",'Seq options'!$F$4)</f>
        <v>5</v>
      </c>
      <c r="M104" s="185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8.0" customHeight="1">
      <c r="A105" s="181">
        <v>102.0</v>
      </c>
      <c r="B105" s="186" t="str">
        <f>CONCATENATE(VLOOKUP(I105,calc_hidden!A:J,10,FALSE),"-",I105)</f>
        <v>e4012518757_Gra_FGu_NI146_CO1-F1</v>
      </c>
      <c r="C105" s="187" t="str">
        <f>IF('Seq options'!$D$4="select","",'Seq options'!$D$4)</f>
        <v>M13R-LepFolR</v>
      </c>
      <c r="D105" s="192"/>
      <c r="E105" s="187">
        <f>IF('Seq options'!$E$4="","",'Seq options'!$E$4)</f>
        <v>744</v>
      </c>
      <c r="F105" s="192"/>
      <c r="G105" s="192"/>
      <c r="H105" s="188" t="str">
        <f>'PCR printschema'!$E$2</f>
        <v>NI146</v>
      </c>
      <c r="I105" s="193" t="s">
        <v>615</v>
      </c>
      <c r="J105" s="194"/>
      <c r="K105" s="190" t="str">
        <f>IF(OR(C105="",C105="select &gt;"),"",VLOOKUP(C105,'PCR primers'!$A$2:$D$31,4,FALSE))</f>
        <v>#N/A</v>
      </c>
      <c r="L105" s="191">
        <f>IF('Seq options'!$F$4="","",'Seq options'!$F$4)</f>
        <v>5</v>
      </c>
      <c r="M105" s="185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8.0" customHeight="1">
      <c r="A106" s="181">
        <v>103.0</v>
      </c>
      <c r="B106" s="186" t="str">
        <f>CONCATENATE(VLOOKUP(I106,calc_hidden!A:J,10,FALSE),"-",I106)</f>
        <v>e4012518769_Sti_sal_NI146_CO1-G1</v>
      </c>
      <c r="C106" s="187" t="str">
        <f>IF('Seq options'!$D$4="select","",'Seq options'!$D$4)</f>
        <v>M13R-LepFolR</v>
      </c>
      <c r="D106" s="192"/>
      <c r="E106" s="187">
        <f>IF('Seq options'!$E$4="","",'Seq options'!$E$4)</f>
        <v>744</v>
      </c>
      <c r="F106" s="192"/>
      <c r="G106" s="192"/>
      <c r="H106" s="188" t="str">
        <f>'PCR printschema'!$E$2</f>
        <v>NI146</v>
      </c>
      <c r="I106" s="193" t="s">
        <v>616</v>
      </c>
      <c r="J106" s="194"/>
      <c r="K106" s="190" t="str">
        <f>IF(OR(C106="",C106="select &gt;"),"",VLOOKUP(C106,'PCR primers'!$A$2:$D$31,4,FALSE))</f>
        <v>#N/A</v>
      </c>
      <c r="L106" s="191">
        <f>IF('Seq options'!$F$4="","",'Seq options'!$F$4)</f>
        <v>5</v>
      </c>
      <c r="M106" s="185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8.0" customHeight="1">
      <c r="A107" s="181">
        <v>104.0</v>
      </c>
      <c r="B107" s="186" t="str">
        <f>CONCATENATE(VLOOKUP(I107,calc_hidden!A:J,10,FALSE),"-",I107)</f>
        <v>e4012518781_Eri_Aln_NI146_CO1-H1</v>
      </c>
      <c r="C107" s="187" t="str">
        <f>IF('Seq options'!$D$4="select","",'Seq options'!$D$4)</f>
        <v>M13R-LepFolR</v>
      </c>
      <c r="D107" s="192"/>
      <c r="E107" s="187">
        <f>IF('Seq options'!$E$4="","",'Seq options'!$E$4)</f>
        <v>744</v>
      </c>
      <c r="F107" s="192"/>
      <c r="G107" s="192"/>
      <c r="H107" s="188" t="str">
        <f>'PCR printschema'!$E$2</f>
        <v>NI146</v>
      </c>
      <c r="I107" s="187" t="s">
        <v>617</v>
      </c>
      <c r="J107" s="194"/>
      <c r="K107" s="190" t="str">
        <f>IF(OR(C107="",C107="select &gt;"),"",VLOOKUP(C107,'PCR primers'!$A$2:$D$31,4,FALSE))</f>
        <v>#N/A</v>
      </c>
      <c r="L107" s="191">
        <f>IF('Seq options'!$F$4="","",'Seq options'!$F$4)</f>
        <v>5</v>
      </c>
      <c r="M107" s="185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8.0" customHeight="1">
      <c r="A108" s="181">
        <v>105.0</v>
      </c>
      <c r="B108" s="186" t="str">
        <f>CONCATENATE(VLOOKUP(I108,calc_hidden!A:J,10,FALSE),"-",I108)</f>
        <v>e4012518698_Sti_lla_NI146_CO1-A2</v>
      </c>
      <c r="C108" s="187" t="str">
        <f>IF('Seq options'!$D$4="select","",'Seq options'!$D$4)</f>
        <v>M13R-LepFolR</v>
      </c>
      <c r="D108" s="192"/>
      <c r="E108" s="187">
        <f>IF('Seq options'!$E$4="","",'Seq options'!$E$4)</f>
        <v>744</v>
      </c>
      <c r="F108" s="192"/>
      <c r="G108" s="192"/>
      <c r="H108" s="188" t="str">
        <f>'PCR printschema'!$E$2</f>
        <v>NI146</v>
      </c>
      <c r="I108" s="197" t="s">
        <v>618</v>
      </c>
      <c r="J108" s="194"/>
      <c r="K108" s="190" t="str">
        <f>IF(OR(C108="",C108="select &gt;"),"",VLOOKUP(C108,'PCR primers'!$A$2:$D$31,4,FALSE))</f>
        <v>#N/A</v>
      </c>
      <c r="L108" s="191">
        <f>IF('Seq options'!$F$4="","",'Seq options'!$F$4)</f>
        <v>5</v>
      </c>
      <c r="M108" s="185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8.0" customHeight="1">
      <c r="A109" s="181">
        <v>106.0</v>
      </c>
      <c r="B109" s="186" t="str">
        <f>CONCATENATE(VLOOKUP(I109,calc_hidden!A:J,10,FALSE),"-",I109)</f>
        <v>e4012518710_Sti_res_NI146_CO1-B2</v>
      </c>
      <c r="C109" s="187" t="str">
        <f>IF('Seq options'!$D$4="select","",'Seq options'!$D$4)</f>
        <v>M13R-LepFolR</v>
      </c>
      <c r="D109" s="192"/>
      <c r="E109" s="187">
        <f>IF('Seq options'!$E$4="","",'Seq options'!$E$4)</f>
        <v>744</v>
      </c>
      <c r="F109" s="192"/>
      <c r="G109" s="192"/>
      <c r="H109" s="188" t="str">
        <f>'PCR printschema'!$E$2</f>
        <v>NI146</v>
      </c>
      <c r="I109" s="193" t="s">
        <v>619</v>
      </c>
      <c r="J109" s="194"/>
      <c r="K109" s="190" t="str">
        <f>IF(OR(C109="",C109="select &gt;"),"",VLOOKUP(C109,'PCR primers'!$A$2:$D$31,4,FALSE))</f>
        <v>#N/A</v>
      </c>
      <c r="L109" s="191">
        <f>IF('Seq options'!$F$4="","",'Seq options'!$F$4)</f>
        <v>5</v>
      </c>
      <c r="M109" s="185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8.0" customHeight="1">
      <c r="A110" s="181">
        <v>107.0</v>
      </c>
      <c r="B110" s="186" t="str">
        <f>CONCATENATE(VLOOKUP(I110,calc_hidden!A:J,10,FALSE),"-",I110)</f>
        <v>e4012518722_Sti_lap_NI146_CO1-C2</v>
      </c>
      <c r="C110" s="187" t="str">
        <f>IF('Seq options'!$D$4="select","",'Seq options'!$D$4)</f>
        <v>M13R-LepFolR</v>
      </c>
      <c r="D110" s="192"/>
      <c r="E110" s="187">
        <f>IF('Seq options'!$E$4="","",'Seq options'!$E$4)</f>
        <v>744</v>
      </c>
      <c r="F110" s="192"/>
      <c r="G110" s="192"/>
      <c r="H110" s="188" t="str">
        <f>'PCR printschema'!$E$2</f>
        <v>NI146</v>
      </c>
      <c r="I110" s="193" t="s">
        <v>620</v>
      </c>
      <c r="J110" s="194"/>
      <c r="K110" s="190" t="str">
        <f>IF(OR(C110="",C110="select &gt;"),"",VLOOKUP(C110,'PCR primers'!$A$2:$D$31,4,FALSE))</f>
        <v>#N/A</v>
      </c>
      <c r="L110" s="191">
        <f>IF('Seq options'!$F$4="","",'Seq options'!$F$4)</f>
        <v>5</v>
      </c>
      <c r="M110" s="185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8.0" customHeight="1">
      <c r="A111" s="181">
        <v>108.0</v>
      </c>
      <c r="B111" s="186" t="str">
        <f>CONCATENATE(VLOOKUP(I111,calc_hidden!A:J,10,FALSE),"-",I111)</f>
        <v>e4012518734_Sti_lla_NI146_CO1-D2</v>
      </c>
      <c r="C111" s="187" t="str">
        <f>IF('Seq options'!$D$4="select","",'Seq options'!$D$4)</f>
        <v>M13R-LepFolR</v>
      </c>
      <c r="D111" s="192"/>
      <c r="E111" s="187">
        <f>IF('Seq options'!$E$4="","",'Seq options'!$E$4)</f>
        <v>744</v>
      </c>
      <c r="F111" s="192"/>
      <c r="G111" s="192"/>
      <c r="H111" s="188" t="str">
        <f>'PCR printschema'!$E$2</f>
        <v>NI146</v>
      </c>
      <c r="I111" s="193" t="s">
        <v>621</v>
      </c>
      <c r="J111" s="194"/>
      <c r="K111" s="190" t="str">
        <f>IF(OR(C111="",C111="select &gt;"),"",VLOOKUP(C111,'PCR primers'!$A$2:$D$31,4,FALSE))</f>
        <v>#N/A</v>
      </c>
      <c r="L111" s="191">
        <f>IF('Seq options'!$F$4="","",'Seq options'!$F$4)</f>
        <v>5</v>
      </c>
      <c r="M111" s="185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8.0" customHeight="1">
      <c r="A112" s="181">
        <v>109.0</v>
      </c>
      <c r="B112" s="186" t="str">
        <f>CONCATENATE(VLOOKUP(I112,calc_hidden!A:J,10,FALSE),"-",I112)</f>
        <v>e4012518746_Nep_FGu_NI146_CO1-E2</v>
      </c>
      <c r="C112" s="187" t="str">
        <f>IF('Seq options'!$D$4="select","",'Seq options'!$D$4)</f>
        <v>M13R-LepFolR</v>
      </c>
      <c r="D112" s="192"/>
      <c r="E112" s="187">
        <f>IF('Seq options'!$E$4="","",'Seq options'!$E$4)</f>
        <v>744</v>
      </c>
      <c r="F112" s="192"/>
      <c r="G112" s="192"/>
      <c r="H112" s="188" t="str">
        <f>'PCR printschema'!$E$2</f>
        <v>NI146</v>
      </c>
      <c r="I112" s="193" t="s">
        <v>622</v>
      </c>
      <c r="J112" s="194"/>
      <c r="K112" s="190" t="str">
        <f>IF(OR(C112="",C112="select &gt;"),"",VLOOKUP(C112,'PCR primers'!$A$2:$D$31,4,FALSE))</f>
        <v>#N/A</v>
      </c>
      <c r="L112" s="191">
        <f>IF('Seq options'!$F$4="","",'Seq options'!$F$4)</f>
        <v>5</v>
      </c>
      <c r="M112" s="185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8.0" customHeight="1">
      <c r="A113" s="181">
        <v>110.0</v>
      </c>
      <c r="B113" s="186" t="str">
        <f>CONCATENATE(VLOOKUP(I113,calc_hidden!A:J,10,FALSE),"-",I113)</f>
        <v>e4012518758_Phy_FGu_NI146_CO1-F2</v>
      </c>
      <c r="C113" s="187" t="str">
        <f>IF('Seq options'!$D$4="select","",'Seq options'!$D$4)</f>
        <v>M13R-LepFolR</v>
      </c>
      <c r="D113" s="192"/>
      <c r="E113" s="187">
        <f>IF('Seq options'!$E$4="","",'Seq options'!$E$4)</f>
        <v>744</v>
      </c>
      <c r="F113" s="192"/>
      <c r="G113" s="192"/>
      <c r="H113" s="188" t="str">
        <f>'PCR printschema'!$E$2</f>
        <v>NI146</v>
      </c>
      <c r="I113" s="193" t="s">
        <v>623</v>
      </c>
      <c r="J113" s="194"/>
      <c r="K113" s="190" t="str">
        <f>IF(OR(C113="",C113="select &gt;"),"",VLOOKUP(C113,'PCR primers'!$A$2:$D$31,4,FALSE))</f>
        <v>#N/A</v>
      </c>
      <c r="L113" s="191">
        <f>IF('Seq options'!$F$4="","",'Seq options'!$F$4)</f>
        <v>5</v>
      </c>
      <c r="M113" s="185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8.0" customHeight="1">
      <c r="A114" s="181">
        <v>111.0</v>
      </c>
      <c r="B114" s="186" t="str">
        <f>CONCATENATE(VLOOKUP(I114,calc_hidden!A:J,10,FALSE),"-",I114)</f>
        <v>e4012518770_Ect_Aes_NI146_CO1-G2</v>
      </c>
      <c r="C114" s="187" t="str">
        <f>IF('Seq options'!$D$4="select","",'Seq options'!$D$4)</f>
        <v>M13R-LepFolR</v>
      </c>
      <c r="D114" s="192"/>
      <c r="E114" s="187">
        <f>IF('Seq options'!$E$4="","",'Seq options'!$E$4)</f>
        <v>744</v>
      </c>
      <c r="F114" s="192"/>
      <c r="G114" s="192"/>
      <c r="H114" s="188" t="str">
        <f>'PCR printschema'!$E$2</f>
        <v>NI146</v>
      </c>
      <c r="I114" s="193" t="s">
        <v>624</v>
      </c>
      <c r="J114" s="194"/>
      <c r="K114" s="190" t="str">
        <f>IF(OR(C114="",C114="select &gt;"),"",VLOOKUP(C114,'PCR primers'!$A$2:$D$31,4,FALSE))</f>
        <v>#N/A</v>
      </c>
      <c r="L114" s="191">
        <f>IF('Seq options'!$F$4="","",'Seq options'!$F$4)</f>
        <v>5</v>
      </c>
      <c r="M114" s="185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8.0" customHeight="1">
      <c r="A115" s="181">
        <v>112.0</v>
      </c>
      <c r="B115" s="186" t="str">
        <f>CONCATENATE(VLOOKUP(I115,calc_hidden!A:J,10,FALSE),"-",I115)</f>
        <v>e4012518782_Sti_sal_NI146_CO1-H2</v>
      </c>
      <c r="C115" s="187" t="str">
        <f>IF('Seq options'!$D$4="select","",'Seq options'!$D$4)</f>
        <v>M13R-LepFolR</v>
      </c>
      <c r="D115" s="192"/>
      <c r="E115" s="187">
        <f>IF('Seq options'!$E$4="","",'Seq options'!$E$4)</f>
        <v>744</v>
      </c>
      <c r="F115" s="192"/>
      <c r="G115" s="192"/>
      <c r="H115" s="188" t="str">
        <f>'PCR printschema'!$E$2</f>
        <v>NI146</v>
      </c>
      <c r="I115" s="193" t="s">
        <v>625</v>
      </c>
      <c r="J115" s="194"/>
      <c r="K115" s="190" t="str">
        <f>IF(OR(C115="",C115="select &gt;"),"",VLOOKUP(C115,'PCR primers'!$A$2:$D$31,4,FALSE))</f>
        <v>#N/A</v>
      </c>
      <c r="L115" s="191">
        <f>IF('Seq options'!$F$4="","",'Seq options'!$F$4)</f>
        <v>5</v>
      </c>
      <c r="M115" s="185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8.0" customHeight="1">
      <c r="A116" s="181">
        <v>113.0</v>
      </c>
      <c r="B116" s="186" t="str">
        <f>CONCATENATE(VLOOKUP(I116,calc_hidden!A:J,10,FALSE),"-",I116)</f>
        <v>e4012518699_Sti_sal_NI146_CO1-A3</v>
      </c>
      <c r="C116" s="187" t="str">
        <f>IF('Seq options'!$D$4="select","",'Seq options'!$D$4)</f>
        <v>M13R-LepFolR</v>
      </c>
      <c r="D116" s="192"/>
      <c r="E116" s="187">
        <f>IF('Seq options'!$E$4="","",'Seq options'!$E$4)</f>
        <v>744</v>
      </c>
      <c r="F116" s="192"/>
      <c r="G116" s="192"/>
      <c r="H116" s="188" t="str">
        <f>'PCR printschema'!$E$2</f>
        <v>NI146</v>
      </c>
      <c r="I116" s="193" t="s">
        <v>626</v>
      </c>
      <c r="J116" s="194"/>
      <c r="K116" s="190" t="str">
        <f>IF(OR(C116="",C116="select &gt;"),"",VLOOKUP(C116,'PCR primers'!$A$2:$D$31,4,FALSE))</f>
        <v>#N/A</v>
      </c>
      <c r="L116" s="191">
        <f>IF('Seq options'!$F$4="","",'Seq options'!$F$4)</f>
        <v>5</v>
      </c>
      <c r="M116" s="185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8.0" customHeight="1">
      <c r="A117" s="181">
        <v>114.0</v>
      </c>
      <c r="B117" s="186" t="str">
        <f>CONCATENATE(VLOOKUP(I117,calc_hidden!A:J,10,FALSE),"-",I117)</f>
        <v>e4012518711_Gla_pis_NI146_CO1-B3</v>
      </c>
      <c r="C117" s="187" t="str">
        <f>IF('Seq options'!$D$4="select","",'Seq options'!$D$4)</f>
        <v>M13R-LepFolR</v>
      </c>
      <c r="D117" s="192"/>
      <c r="E117" s="187">
        <f>IF('Seq options'!$E$4="","",'Seq options'!$E$4)</f>
        <v>744</v>
      </c>
      <c r="F117" s="192"/>
      <c r="G117" s="192"/>
      <c r="H117" s="188" t="str">
        <f>'PCR printschema'!$E$2</f>
        <v>NI146</v>
      </c>
      <c r="I117" s="193" t="s">
        <v>627</v>
      </c>
      <c r="J117" s="194"/>
      <c r="K117" s="190" t="str">
        <f>IF(OR(C117="",C117="select &gt;"),"",VLOOKUP(C117,'PCR primers'!$A$2:$D$31,4,FALSE))</f>
        <v>#N/A</v>
      </c>
      <c r="L117" s="191">
        <f>IF('Seq options'!$F$4="","",'Seq options'!$F$4)</f>
        <v>5</v>
      </c>
      <c r="M117" s="185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8.75" customHeight="1">
      <c r="A118" s="181">
        <v>115.0</v>
      </c>
      <c r="B118" s="186" t="str">
        <f>CONCATENATE(VLOOKUP(I118,calc_hidden!A:J,10,FALSE),"-",I118)</f>
        <v>e4012518723_Par_Gal_NI146_CO1-C3</v>
      </c>
      <c r="C118" s="187" t="str">
        <f>IF('Seq options'!$D$4="select","",'Seq options'!$D$4)</f>
        <v>M13R-LepFolR</v>
      </c>
      <c r="D118" s="192"/>
      <c r="E118" s="187">
        <f>IF('Seq options'!$E$4="","",'Seq options'!$E$4)</f>
        <v>744</v>
      </c>
      <c r="F118" s="192"/>
      <c r="G118" s="192"/>
      <c r="H118" s="188" t="str">
        <f>'PCR printschema'!$E$2</f>
        <v>NI146</v>
      </c>
      <c r="I118" s="193" t="s">
        <v>628</v>
      </c>
      <c r="J118" s="194"/>
      <c r="K118" s="190" t="str">
        <f>IF(OR(C118="",C118="select &gt;"),"",VLOOKUP(C118,'PCR primers'!$A$2:$D$31,4,FALSE))</f>
        <v>#N/A</v>
      </c>
      <c r="L118" s="191">
        <f>IF('Seq options'!$F$4="","",'Seq options'!$F$4)</f>
        <v>5</v>
      </c>
      <c r="M118" s="185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8.0" customHeight="1">
      <c r="A119" s="181">
        <v>116.0</v>
      </c>
      <c r="B119" s="186" t="str">
        <f>CONCATENATE(VLOOKUP(I119,calc_hidden!A:J,10,FALSE),"-",I119)</f>
        <v>e4012518735_Aca_Lic_NI146_CO1-D3</v>
      </c>
      <c r="C119" s="187" t="str">
        <f>IF('Seq options'!$D$4="select","",'Seq options'!$D$4)</f>
        <v>M13R-LepFolR</v>
      </c>
      <c r="D119" s="192"/>
      <c r="E119" s="187">
        <f>IF('Seq options'!$E$4="","",'Seq options'!$E$4)</f>
        <v>744</v>
      </c>
      <c r="F119" s="192"/>
      <c r="G119" s="192"/>
      <c r="H119" s="188" t="str">
        <f>'PCR printschema'!$E$2</f>
        <v>NI146</v>
      </c>
      <c r="I119" s="193" t="s">
        <v>629</v>
      </c>
      <c r="J119" s="194"/>
      <c r="K119" s="190" t="str">
        <f>IF(OR(C119="",C119="select &gt;"),"",VLOOKUP(C119,'PCR primers'!$A$2:$D$31,4,FALSE))</f>
        <v>#N/A</v>
      </c>
      <c r="L119" s="191">
        <f>IF('Seq options'!$F$4="","",'Seq options'!$F$4)</f>
        <v>5</v>
      </c>
      <c r="M119" s="185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8.0" customHeight="1">
      <c r="A120" s="181">
        <v>117.0</v>
      </c>
      <c r="B120" s="186" t="str">
        <f>CONCATENATE(VLOOKUP(I120,calc_hidden!A:J,10,FALSE),"-",I120)</f>
        <v>e4012518747_Gra_FGu_NI146_CO1-E3</v>
      </c>
      <c r="C120" s="187" t="str">
        <f>IF('Seq options'!$D$4="select","",'Seq options'!$D$4)</f>
        <v>M13R-LepFolR</v>
      </c>
      <c r="D120" s="192"/>
      <c r="E120" s="187">
        <f>IF('Seq options'!$E$4="","",'Seq options'!$E$4)</f>
        <v>744</v>
      </c>
      <c r="F120" s="192"/>
      <c r="G120" s="192"/>
      <c r="H120" s="188" t="str">
        <f>'PCR printschema'!$E$2</f>
        <v>NI146</v>
      </c>
      <c r="I120" s="193" t="s">
        <v>630</v>
      </c>
      <c r="J120" s="194"/>
      <c r="K120" s="190" t="str">
        <f>IF(OR(C120="",C120="select &gt;"),"",VLOOKUP(C120,'PCR primers'!$A$2:$D$31,4,FALSE))</f>
        <v>#N/A</v>
      </c>
      <c r="L120" s="191">
        <f>IF('Seq options'!$F$4="","",'Seq options'!$F$4)</f>
        <v>5</v>
      </c>
      <c r="M120" s="185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8.0" customHeight="1">
      <c r="A121" s="181">
        <v>118.0</v>
      </c>
      <c r="B121" s="186" t="str">
        <f>CONCATENATE(VLOOKUP(I121,calc_hidden!A:J,10,FALSE),"-",I121)</f>
        <v>e4012518759_Gra_FGu_NI146_CO1-F3</v>
      </c>
      <c r="C121" s="187" t="str">
        <f>IF('Seq options'!$D$4="select","",'Seq options'!$D$4)</f>
        <v>M13R-LepFolR</v>
      </c>
      <c r="D121" s="192"/>
      <c r="E121" s="187">
        <f>IF('Seq options'!$E$4="","",'Seq options'!$E$4)</f>
        <v>744</v>
      </c>
      <c r="F121" s="192"/>
      <c r="G121" s="192"/>
      <c r="H121" s="188" t="str">
        <f>'PCR printschema'!$E$2</f>
        <v>NI146</v>
      </c>
      <c r="I121" s="193" t="s">
        <v>631</v>
      </c>
      <c r="J121" s="194"/>
      <c r="K121" s="190" t="str">
        <f>IF(OR(C121="",C121="select &gt;"),"",VLOOKUP(C121,'PCR primers'!$A$2:$D$31,4,FALSE))</f>
        <v>#N/A</v>
      </c>
      <c r="L121" s="191">
        <f>IF('Seq options'!$F$4="","",'Seq options'!$F$4)</f>
        <v>5</v>
      </c>
      <c r="M121" s="185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8.0" customHeight="1">
      <c r="A122" s="181">
        <v>119.0</v>
      </c>
      <c r="B122" s="186" t="str">
        <f>CONCATENATE(VLOOKUP(I122,calc_hidden!A:J,10,FALSE),"-",I122)</f>
        <v>e4012518771_Sti_sal_NI146_CO1-G3</v>
      </c>
      <c r="C122" s="187" t="str">
        <f>IF('Seq options'!$D$4="select","",'Seq options'!$D$4)</f>
        <v>M13R-LepFolR</v>
      </c>
      <c r="D122" s="192"/>
      <c r="E122" s="187">
        <f>IF('Seq options'!$E$4="","",'Seq options'!$E$4)</f>
        <v>744</v>
      </c>
      <c r="F122" s="192"/>
      <c r="G122" s="192"/>
      <c r="H122" s="188" t="str">
        <f>'PCR printschema'!$E$2</f>
        <v>NI146</v>
      </c>
      <c r="I122" s="193" t="s">
        <v>632</v>
      </c>
      <c r="J122" s="194"/>
      <c r="K122" s="190" t="str">
        <f>IF(OR(C122="",C122="select &gt;"),"",VLOOKUP(C122,'PCR primers'!$A$2:$D$31,4,FALSE))</f>
        <v>#N/A</v>
      </c>
      <c r="L122" s="191">
        <f>IF('Seq options'!$F$4="","",'Seq options'!$F$4)</f>
        <v>5</v>
      </c>
      <c r="M122" s="185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8.0" customHeight="1">
      <c r="A123" s="181">
        <v>120.0</v>
      </c>
      <c r="B123" s="186" t="str">
        <f>CONCATENATE(VLOOKUP(I123,calc_hidden!A:J,10,FALSE),"-",I123)</f>
        <v>e4012518783_Eri_Bet_NI146_CO1-H3</v>
      </c>
      <c r="C123" s="187" t="str">
        <f>IF('Seq options'!$D$4="select","",'Seq options'!$D$4)</f>
        <v>M13R-LepFolR</v>
      </c>
      <c r="D123" s="192"/>
      <c r="E123" s="187">
        <f>IF('Seq options'!$E$4="","",'Seq options'!$E$4)</f>
        <v>744</v>
      </c>
      <c r="F123" s="192"/>
      <c r="G123" s="192"/>
      <c r="H123" s="188" t="str">
        <f>'PCR printschema'!$E$2</f>
        <v>NI146</v>
      </c>
      <c r="I123" s="193" t="s">
        <v>633</v>
      </c>
      <c r="J123" s="194"/>
      <c r="K123" s="190" t="str">
        <f>IF(OR(C123="",C123="select &gt;"),"",VLOOKUP(C123,'PCR primers'!$A$2:$D$31,4,FALSE))</f>
        <v>#N/A</v>
      </c>
      <c r="L123" s="191">
        <f>IF('Seq options'!$F$4="","",'Seq options'!$F$4)</f>
        <v>5</v>
      </c>
      <c r="M123" s="185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8.0" customHeight="1">
      <c r="A124" s="181">
        <v>121.0</v>
      </c>
      <c r="B124" s="186" t="str">
        <f>CONCATENATE(VLOOKUP(I124,calc_hidden!A:J,10,FALSE),"-",I124)</f>
        <v>e4012518700_Aca_ris_NI146_CO1-A4</v>
      </c>
      <c r="C124" s="187" t="str">
        <f>IF('Seq options'!$D$4="select","",'Seq options'!$D$4)</f>
        <v>M13R-LepFolR</v>
      </c>
      <c r="D124" s="192"/>
      <c r="E124" s="187">
        <f>IF('Seq options'!$E$4="","",'Seq options'!$E$4)</f>
        <v>744</v>
      </c>
      <c r="F124" s="192"/>
      <c r="G124" s="192"/>
      <c r="H124" s="188" t="str">
        <f>'PCR printschema'!$E$2</f>
        <v>NI146</v>
      </c>
      <c r="I124" s="193" t="s">
        <v>634</v>
      </c>
      <c r="J124" s="194"/>
      <c r="K124" s="190" t="str">
        <f>IF(OR(C124="",C124="select &gt;"),"",VLOOKUP(C124,'PCR primers'!$A$2:$D$31,4,FALSE))</f>
        <v>#N/A</v>
      </c>
      <c r="L124" s="191">
        <f>IF('Seq options'!$F$4="","",'Seq options'!$F$4)</f>
        <v>5</v>
      </c>
      <c r="M124" s="185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8.0" customHeight="1">
      <c r="A125" s="181">
        <v>122.0</v>
      </c>
      <c r="B125" s="186" t="str">
        <f>CONCATENATE(VLOOKUP(I125,calc_hidden!A:J,10,FALSE),"-",I125)</f>
        <v>e4012518712_Sti_cor_NI146_CO1-B4</v>
      </c>
      <c r="C125" s="187" t="str">
        <f>IF('Seq options'!$D$4="select","",'Seq options'!$D$4)</f>
        <v>M13R-LepFolR</v>
      </c>
      <c r="D125" s="192"/>
      <c r="E125" s="187">
        <f>IF('Seq options'!$E$4="","",'Seq options'!$E$4)</f>
        <v>744</v>
      </c>
      <c r="F125" s="192"/>
      <c r="G125" s="192"/>
      <c r="H125" s="188" t="str">
        <f>'PCR printschema'!$E$2</f>
        <v>NI146</v>
      </c>
      <c r="I125" s="193" t="s">
        <v>635</v>
      </c>
      <c r="J125" s="194"/>
      <c r="K125" s="190" t="str">
        <f>IF(OR(C125="",C125="select &gt;"),"",VLOOKUP(C125,'PCR primers'!$A$2:$D$31,4,FALSE))</f>
        <v>#N/A</v>
      </c>
      <c r="L125" s="191">
        <f>IF('Seq options'!$F$4="","",'Seq options'!$F$4)</f>
        <v>5</v>
      </c>
      <c r="M125" s="185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8.0" customHeight="1">
      <c r="A126" s="181">
        <v>123.0</v>
      </c>
      <c r="B126" s="186" t="str">
        <f>CONCATENATE(VLOOKUP(I126,calc_hidden!A:J,10,FALSE),"-",I126)</f>
        <v>e4012518724_Sti_lla_NI146_CO1-C4</v>
      </c>
      <c r="C126" s="187" t="str">
        <f>IF('Seq options'!$D$4="select","",'Seq options'!$D$4)</f>
        <v>M13R-LepFolR</v>
      </c>
      <c r="D126" s="192"/>
      <c r="E126" s="187">
        <f>IF('Seq options'!$E$4="","",'Seq options'!$E$4)</f>
        <v>744</v>
      </c>
      <c r="F126" s="192"/>
      <c r="G126" s="192"/>
      <c r="H126" s="188" t="str">
        <f>'PCR printschema'!$E$2</f>
        <v>NI146</v>
      </c>
      <c r="I126" s="193" t="s">
        <v>636</v>
      </c>
      <c r="J126" s="194"/>
      <c r="K126" s="190" t="str">
        <f>IF(OR(C126="",C126="select &gt;"),"",VLOOKUP(C126,'PCR primers'!$A$2:$D$31,4,FALSE))</f>
        <v>#N/A</v>
      </c>
      <c r="L126" s="191">
        <f>IF('Seq options'!$F$4="","",'Seq options'!$F$4)</f>
        <v>5</v>
      </c>
      <c r="M126" s="185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8.0" customHeight="1">
      <c r="A127" s="181">
        <v>124.0</v>
      </c>
      <c r="B127" s="186" t="str">
        <f>CONCATENATE(VLOOKUP(I127,calc_hidden!A:J,10,FALSE),"-",I127)</f>
        <v>e4012518736_Sti_cra_NI146_CO1-D4</v>
      </c>
      <c r="C127" s="187" t="str">
        <f>IF('Seq options'!$D$4="select","",'Seq options'!$D$4)</f>
        <v>M13R-LepFolR</v>
      </c>
      <c r="D127" s="192"/>
      <c r="E127" s="187">
        <f>IF('Seq options'!$E$4="","",'Seq options'!$E$4)</f>
        <v>744</v>
      </c>
      <c r="F127" s="192"/>
      <c r="G127" s="192"/>
      <c r="H127" s="188" t="str">
        <f>'PCR printschema'!$E$2</f>
        <v>NI146</v>
      </c>
      <c r="I127" s="193" t="s">
        <v>637</v>
      </c>
      <c r="J127" s="194"/>
      <c r="K127" s="190" t="str">
        <f>IF(OR(C127="",C127="select &gt;"),"",VLOOKUP(C127,'PCR primers'!$A$2:$D$31,4,FALSE))</f>
        <v>#N/A</v>
      </c>
      <c r="L127" s="191">
        <f>IF('Seq options'!$F$4="","",'Seq options'!$F$4)</f>
        <v>5</v>
      </c>
      <c r="M127" s="185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8.0" customHeight="1">
      <c r="A128" s="181">
        <v>125.0</v>
      </c>
      <c r="B128" s="186" t="str">
        <f>CONCATENATE(VLOOKUP(I128,calc_hidden!A:J,10,FALSE),"-",I128)</f>
        <v>e4012518748_Gra_FGu_NI146_CO1-E4</v>
      </c>
      <c r="C128" s="187" t="str">
        <f>IF('Seq options'!$D$4="select","",'Seq options'!$D$4)</f>
        <v>M13R-LepFolR</v>
      </c>
      <c r="D128" s="192"/>
      <c r="E128" s="187">
        <f>IF('Seq options'!$E$4="","",'Seq options'!$E$4)</f>
        <v>744</v>
      </c>
      <c r="F128" s="192"/>
      <c r="G128" s="192"/>
      <c r="H128" s="188" t="str">
        <f>'PCR printschema'!$E$2</f>
        <v>NI146</v>
      </c>
      <c r="I128" s="193" t="s">
        <v>638</v>
      </c>
      <c r="J128" s="194"/>
      <c r="K128" s="190" t="str">
        <f>IF(OR(C128="",C128="select &gt;"),"",VLOOKUP(C128,'PCR primers'!$A$2:$D$31,4,FALSE))</f>
        <v>#N/A</v>
      </c>
      <c r="L128" s="191">
        <f>IF('Seq options'!$F$4="","",'Seq options'!$F$4)</f>
        <v>5</v>
      </c>
      <c r="M128" s="185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8.0" customHeight="1">
      <c r="A129" s="181">
        <v>126.0</v>
      </c>
      <c r="B129" s="186" t="str">
        <f>CONCATENATE(VLOOKUP(I129,calc_hidden!A:J,10,FALSE),"-",I129)</f>
        <v>e4012518760_Gra_FGu_NI146_CO1-F4</v>
      </c>
      <c r="C129" s="187" t="str">
        <f>IF('Seq options'!$D$4="select","",'Seq options'!$D$4)</f>
        <v>M13R-LepFolR</v>
      </c>
      <c r="D129" s="192"/>
      <c r="E129" s="187">
        <f>IF('Seq options'!$E$4="","",'Seq options'!$E$4)</f>
        <v>744</v>
      </c>
      <c r="F129" s="192"/>
      <c r="G129" s="192"/>
      <c r="H129" s="188" t="str">
        <f>'PCR printschema'!$E$2</f>
        <v>NI146</v>
      </c>
      <c r="I129" s="193" t="s">
        <v>639</v>
      </c>
      <c r="J129" s="194"/>
      <c r="K129" s="190" t="str">
        <f>IF(OR(C129="",C129="select &gt;"),"",VLOOKUP(C129,'PCR primers'!$A$2:$D$31,4,FALSE))</f>
        <v>#N/A</v>
      </c>
      <c r="L129" s="191">
        <f>IF('Seq options'!$F$4="","",'Seq options'!$F$4)</f>
        <v>5</v>
      </c>
      <c r="M129" s="185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8.0" customHeight="1">
      <c r="A130" s="181">
        <v>127.0</v>
      </c>
      <c r="B130" s="186" t="str">
        <f>CONCATENATE(VLOOKUP(I130,calc_hidden!A:J,10,FALSE),"-",I130)</f>
        <v>e4012518772_Ect_Rho_NI146_CO1-G4</v>
      </c>
      <c r="C130" s="187" t="str">
        <f>IF('Seq options'!$D$4="select","",'Seq options'!$D$4)</f>
        <v>M13R-LepFolR</v>
      </c>
      <c r="D130" s="192"/>
      <c r="E130" s="187">
        <f>IF('Seq options'!$E$4="","",'Seq options'!$E$4)</f>
        <v>744</v>
      </c>
      <c r="F130" s="192"/>
      <c r="G130" s="192"/>
      <c r="H130" s="188" t="str">
        <f>'PCR printschema'!$E$2</f>
        <v>NI146</v>
      </c>
      <c r="I130" s="193" t="s">
        <v>640</v>
      </c>
      <c r="J130" s="194"/>
      <c r="K130" s="190" t="str">
        <f>IF(OR(C130="",C130="select &gt;"),"",VLOOKUP(C130,'PCR primers'!$A$2:$D$31,4,FALSE))</f>
        <v>#N/A</v>
      </c>
      <c r="L130" s="191">
        <f>IF('Seq options'!$F$4="","",'Seq options'!$F$4)</f>
        <v>5</v>
      </c>
      <c r="M130" s="185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8.0" customHeight="1">
      <c r="A131" s="181">
        <v>128.0</v>
      </c>
      <c r="B131" s="186" t="str">
        <f>CONCATENATE(VLOOKUP(I131,calc_hidden!A:J,10,FALSE),"-",I131)</f>
        <v>e4012518784_Sti_sal_NI146_CO1-H4</v>
      </c>
      <c r="C131" s="187" t="str">
        <f>IF('Seq options'!$D$4="select","",'Seq options'!$D$4)</f>
        <v>M13R-LepFolR</v>
      </c>
      <c r="D131" s="192"/>
      <c r="E131" s="187">
        <f>IF('Seq options'!$E$4="","",'Seq options'!$E$4)</f>
        <v>744</v>
      </c>
      <c r="F131" s="192"/>
      <c r="G131" s="192"/>
      <c r="H131" s="188" t="str">
        <f>'PCR printschema'!$E$2</f>
        <v>NI146</v>
      </c>
      <c r="I131" s="193" t="s">
        <v>641</v>
      </c>
      <c r="J131" s="194"/>
      <c r="K131" s="190" t="str">
        <f>IF(OR(C131="",C131="select &gt;"),"",VLOOKUP(C131,'PCR primers'!$A$2:$D$31,4,FALSE))</f>
        <v>#N/A</v>
      </c>
      <c r="L131" s="191">
        <f>IF('Seq options'!$F$4="","",'Seq options'!$F$4)</f>
        <v>5</v>
      </c>
      <c r="M131" s="185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8.0" customHeight="1">
      <c r="A132" s="181">
        <v>129.0</v>
      </c>
      <c r="B132" s="186" t="str">
        <f>CONCATENATE(VLOOKUP(I132,calc_hidden!A:J,10,FALSE),"-",I132)</f>
        <v>e4012518701_Eta_ser_NI146_CO1-A5</v>
      </c>
      <c r="C132" s="187" t="str">
        <f>IF('Seq options'!$D$4="select","",'Seq options'!$D$4)</f>
        <v>M13R-LepFolR</v>
      </c>
      <c r="D132" s="192"/>
      <c r="E132" s="187">
        <f>IF('Seq options'!$E$4="","",'Seq options'!$E$4)</f>
        <v>744</v>
      </c>
      <c r="F132" s="192"/>
      <c r="G132" s="192"/>
      <c r="H132" s="188" t="str">
        <f>'PCR printschema'!$E$2</f>
        <v>NI146</v>
      </c>
      <c r="I132" s="193" t="s">
        <v>642</v>
      </c>
      <c r="J132" s="194"/>
      <c r="K132" s="190" t="str">
        <f>IF(OR(C132="",C132="select &gt;"),"",VLOOKUP(C132,'PCR primers'!$A$2:$D$31,4,FALSE))</f>
        <v>#N/A</v>
      </c>
      <c r="L132" s="191">
        <f>IF('Seq options'!$F$4="","",'Seq options'!$F$4)</f>
        <v>5</v>
      </c>
      <c r="M132" s="185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8.0" customHeight="1">
      <c r="A133" s="181">
        <v>130.0</v>
      </c>
      <c r="B133" s="186" t="str">
        <f>CONCATENATE(VLOOKUP(I133,calc_hidden!A:J,10,FALSE),"-",I133)</f>
        <v>e4012518713_Sti_aur_NI146_CO1-B5</v>
      </c>
      <c r="C133" s="187" t="str">
        <f>IF('Seq options'!$D$4="select","",'Seq options'!$D$4)</f>
        <v>M13R-LepFolR</v>
      </c>
      <c r="D133" s="192"/>
      <c r="E133" s="187">
        <f>IF('Seq options'!$E$4="","",'Seq options'!$E$4)</f>
        <v>744</v>
      </c>
      <c r="F133" s="192"/>
      <c r="G133" s="192"/>
      <c r="H133" s="188" t="str">
        <f>'PCR printschema'!$E$2</f>
        <v>NI146</v>
      </c>
      <c r="I133" s="193" t="s">
        <v>643</v>
      </c>
      <c r="J133" s="194"/>
      <c r="K133" s="190" t="str">
        <f>IF(OR(C133="",C133="select &gt;"),"",VLOOKUP(C133,'PCR primers'!$A$2:$D$31,4,FALSE))</f>
        <v>#N/A</v>
      </c>
      <c r="L133" s="191">
        <f>IF('Seq options'!$F$4="","",'Seq options'!$F$4)</f>
        <v>5</v>
      </c>
      <c r="M133" s="185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8.0" customHeight="1">
      <c r="A134" s="181">
        <v>131.0</v>
      </c>
      <c r="B134" s="186" t="str">
        <f>CONCATENATE(VLOOKUP(I134,calc_hidden!A:J,10,FALSE),"-",I134)</f>
        <v>e4012518725_Tis_kum_NI146_CO1-C5</v>
      </c>
      <c r="C134" s="187" t="str">
        <f>IF('Seq options'!$D$4="select","",'Seq options'!$D$4)</f>
        <v>M13R-LepFolR</v>
      </c>
      <c r="D134" s="192"/>
      <c r="E134" s="187">
        <f>IF('Seq options'!$E$4="","",'Seq options'!$E$4)</f>
        <v>744</v>
      </c>
      <c r="F134" s="192"/>
      <c r="G134" s="192"/>
      <c r="H134" s="188" t="str">
        <f>'PCR printschema'!$E$2</f>
        <v>NI146</v>
      </c>
      <c r="I134" s="193" t="s">
        <v>644</v>
      </c>
      <c r="J134" s="194"/>
      <c r="K134" s="190" t="str">
        <f>IF(OR(C134="",C134="select &gt;"),"",VLOOKUP(C134,'PCR primers'!$A$2:$D$31,4,FALSE))</f>
        <v>#N/A</v>
      </c>
      <c r="L134" s="191">
        <f>IF('Seq options'!$F$4="","",'Seq options'!$F$4)</f>
        <v>5</v>
      </c>
      <c r="M134" s="185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8.0" customHeight="1">
      <c r="A135" s="181">
        <v>132.0</v>
      </c>
      <c r="B135" s="186" t="str">
        <f>CONCATENATE(VLOOKUP(I135,calc_hidden!A:J,10,FALSE),"-",I135)</f>
        <v>e4012518737_Nep_FGu_NI146_CO1-D5</v>
      </c>
      <c r="C135" s="187" t="str">
        <f>IF('Seq options'!$D$4="select","",'Seq options'!$D$4)</f>
        <v>M13R-LepFolR</v>
      </c>
      <c r="D135" s="192"/>
      <c r="E135" s="187">
        <f>IF('Seq options'!$E$4="","",'Seq options'!$E$4)</f>
        <v>744</v>
      </c>
      <c r="F135" s="192"/>
      <c r="G135" s="192"/>
      <c r="H135" s="188" t="str">
        <f>'PCR printschema'!$E$2</f>
        <v>NI146</v>
      </c>
      <c r="I135" s="193" t="s">
        <v>645</v>
      </c>
      <c r="J135" s="194"/>
      <c r="K135" s="190" t="str">
        <f>IF(OR(C135="",C135="select &gt;"),"",VLOOKUP(C135,'PCR primers'!$A$2:$D$31,4,FALSE))</f>
        <v>#N/A</v>
      </c>
      <c r="L135" s="191">
        <f>IF('Seq options'!$F$4="","",'Seq options'!$F$4)</f>
        <v>5</v>
      </c>
      <c r="M135" s="185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8.0" customHeight="1">
      <c r="A136" s="181">
        <v>133.0</v>
      </c>
      <c r="B136" s="186" t="str">
        <f>CONCATENATE(VLOOKUP(I136,calc_hidden!A:J,10,FALSE),"-",I136)</f>
        <v>e4012518749_Nep_FGu_NI146_CO1-E5</v>
      </c>
      <c r="C136" s="187" t="str">
        <f>IF('Seq options'!$D$4="select","",'Seq options'!$D$4)</f>
        <v>M13R-LepFolR</v>
      </c>
      <c r="D136" s="192"/>
      <c r="E136" s="187">
        <f>IF('Seq options'!$E$4="","",'Seq options'!$E$4)</f>
        <v>744</v>
      </c>
      <c r="F136" s="192"/>
      <c r="G136" s="192"/>
      <c r="H136" s="188" t="str">
        <f>'PCR printschema'!$E$2</f>
        <v>NI146</v>
      </c>
      <c r="I136" s="193" t="s">
        <v>646</v>
      </c>
      <c r="J136" s="194"/>
      <c r="K136" s="190" t="str">
        <f>IF(OR(C136="",C136="select &gt;"),"",VLOOKUP(C136,'PCR primers'!$A$2:$D$31,4,FALSE))</f>
        <v>#N/A</v>
      </c>
      <c r="L136" s="191">
        <f>IF('Seq options'!$F$4="","",'Seq options'!$F$4)</f>
        <v>5</v>
      </c>
      <c r="M136" s="185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8.0" customHeight="1">
      <c r="A137" s="181">
        <v>134.0</v>
      </c>
      <c r="B137" s="186" t="str">
        <f>CONCATENATE(VLOOKUP(I137,calc_hidden!A:J,10,FALSE),"-",I137)</f>
        <v>e4012518761_Gra_FGu_NI146_CO1-F5</v>
      </c>
      <c r="C137" s="187" t="str">
        <f>IF('Seq options'!$D$4="select","",'Seq options'!$D$4)</f>
        <v>M13R-LepFolR</v>
      </c>
      <c r="D137" s="192"/>
      <c r="E137" s="187">
        <f>IF('Seq options'!$E$4="","",'Seq options'!$E$4)</f>
        <v>744</v>
      </c>
      <c r="F137" s="192"/>
      <c r="G137" s="192"/>
      <c r="H137" s="188" t="str">
        <f>'PCR printschema'!$E$2</f>
        <v>NI146</v>
      </c>
      <c r="I137" s="193" t="s">
        <v>647</v>
      </c>
      <c r="J137" s="194"/>
      <c r="K137" s="190" t="str">
        <f>IF(OR(C137="",C137="select &gt;"),"",VLOOKUP(C137,'PCR primers'!$A$2:$D$31,4,FALSE))</f>
        <v>#N/A</v>
      </c>
      <c r="L137" s="191">
        <f>IF('Seq options'!$F$4="","",'Seq options'!$F$4)</f>
        <v>5</v>
      </c>
      <c r="M137" s="185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8.0" customHeight="1">
      <c r="A138" s="181">
        <v>135.0</v>
      </c>
      <c r="B138" s="186" t="str">
        <f>CONCATENATE(VLOOKUP(I138,calc_hidden!A:J,10,FALSE),"-",I138)</f>
        <v>e4012518773_Sti_sal_NI146_CO1-G5</v>
      </c>
      <c r="C138" s="187" t="str">
        <f>IF('Seq options'!$D$4="select","",'Seq options'!$D$4)</f>
        <v>M13R-LepFolR</v>
      </c>
      <c r="D138" s="192"/>
      <c r="E138" s="187">
        <f>IF('Seq options'!$E$4="","",'Seq options'!$E$4)</f>
        <v>744</v>
      </c>
      <c r="F138" s="192"/>
      <c r="G138" s="192"/>
      <c r="H138" s="188" t="str">
        <f>'PCR printschema'!$E$2</f>
        <v>NI146</v>
      </c>
      <c r="I138" s="193" t="s">
        <v>648</v>
      </c>
      <c r="J138" s="194"/>
      <c r="K138" s="190" t="str">
        <f>IF(OR(C138="",C138="select &gt;"),"",VLOOKUP(C138,'PCR primers'!$A$2:$D$31,4,FALSE))</f>
        <v>#N/A</v>
      </c>
      <c r="L138" s="191">
        <f>IF('Seq options'!$F$4="","",'Seq options'!$F$4)</f>
        <v>5</v>
      </c>
      <c r="M138" s="185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8.0" customHeight="1">
      <c r="A139" s="181">
        <v>136.0</v>
      </c>
      <c r="B139" s="186" t="str">
        <f>CONCATENATE(VLOOKUP(I139,calc_hidden!A:J,10,FALSE),"-",I139)</f>
        <v>e4012518785_Mic_car_NI146_CO1-H5</v>
      </c>
      <c r="C139" s="187" t="str">
        <f>IF('Seq options'!$D$4="select","",'Seq options'!$D$4)</f>
        <v>M13R-LepFolR</v>
      </c>
      <c r="D139" s="192"/>
      <c r="E139" s="187">
        <f>IF('Seq options'!$E$4="","",'Seq options'!$E$4)</f>
        <v>744</v>
      </c>
      <c r="F139" s="192"/>
      <c r="G139" s="192"/>
      <c r="H139" s="188" t="str">
        <f>'PCR printschema'!$E$2</f>
        <v>NI146</v>
      </c>
      <c r="I139" s="193" t="s">
        <v>649</v>
      </c>
      <c r="J139" s="194"/>
      <c r="K139" s="190" t="str">
        <f>IF(OR(C139="",C139="select &gt;"),"",VLOOKUP(C139,'PCR primers'!$A$2:$D$31,4,FALSE))</f>
        <v>#N/A</v>
      </c>
      <c r="L139" s="191">
        <f>IF('Seq options'!$F$4="","",'Seq options'!$F$4)</f>
        <v>5</v>
      </c>
      <c r="M139" s="185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8.0" customHeight="1">
      <c r="A140" s="181">
        <v>137.0</v>
      </c>
      <c r="B140" s="186" t="str">
        <f>CONCATENATE(VLOOKUP(I140,calc_hidden!A:J,10,FALSE),"-",I140)</f>
        <v>e4012518702_Eta_nia_NI146_CO1-A6</v>
      </c>
      <c r="C140" s="187" t="str">
        <f>IF('Seq options'!$D$4="select","",'Seq options'!$D$4)</f>
        <v>M13R-LepFolR</v>
      </c>
      <c r="D140" s="192"/>
      <c r="E140" s="187">
        <f>IF('Seq options'!$E$4="","",'Seq options'!$E$4)</f>
        <v>744</v>
      </c>
      <c r="F140" s="192"/>
      <c r="G140" s="192"/>
      <c r="H140" s="188" t="str">
        <f>'PCR printschema'!$E$2</f>
        <v>NI146</v>
      </c>
      <c r="I140" s="193" t="s">
        <v>650</v>
      </c>
      <c r="J140" s="194"/>
      <c r="K140" s="190" t="str">
        <f>IF(OR(C140="",C140="select &gt;"),"",VLOOKUP(C140,'PCR primers'!$A$2:$D$31,4,FALSE))</f>
        <v>#N/A</v>
      </c>
      <c r="L140" s="191">
        <f>IF('Seq options'!$F$4="","",'Seq options'!$F$4)</f>
        <v>5</v>
      </c>
      <c r="M140" s="185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8.0" customHeight="1">
      <c r="A141" s="181">
        <v>138.0</v>
      </c>
      <c r="B141" s="186" t="str">
        <f>CONCATENATE(VLOOKUP(I141,calc_hidden!A:J,10,FALSE),"-",I141)</f>
        <v>e4012518714_Sti_car_NI146_CO1-B6</v>
      </c>
      <c r="C141" s="187" t="str">
        <f>IF('Seq options'!$D$4="select","",'Seq options'!$D$4)</f>
        <v>M13R-LepFolR</v>
      </c>
      <c r="D141" s="192"/>
      <c r="E141" s="187">
        <f>IF('Seq options'!$E$4="","",'Seq options'!$E$4)</f>
        <v>744</v>
      </c>
      <c r="F141" s="192"/>
      <c r="G141" s="192"/>
      <c r="H141" s="188" t="str">
        <f>'PCR printschema'!$E$2</f>
        <v>NI146</v>
      </c>
      <c r="I141" s="193" t="s">
        <v>651</v>
      </c>
      <c r="J141" s="194"/>
      <c r="K141" s="190" t="str">
        <f>IF(OR(C141="",C141="select &gt;"),"",VLOOKUP(C141,'PCR primers'!$A$2:$D$31,4,FALSE))</f>
        <v>#N/A</v>
      </c>
      <c r="L141" s="191">
        <f>IF('Seq options'!$F$4="","",'Seq options'!$F$4)</f>
        <v>5</v>
      </c>
      <c r="M141" s="185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8.0" customHeight="1">
      <c r="A142" s="181">
        <v>139.0</v>
      </c>
      <c r="B142" s="186" t="str">
        <f>CONCATENATE(VLOOKUP(I142,calc_hidden!A:J,10,FALSE),"-",I142)</f>
        <v>e4012518726_Sti_lla_NI146_CO1-C6</v>
      </c>
      <c r="C142" s="187" t="str">
        <f>IF('Seq options'!$D$4="select","",'Seq options'!$D$4)</f>
        <v>M13R-LepFolR</v>
      </c>
      <c r="D142" s="192"/>
      <c r="E142" s="187">
        <f>IF('Seq options'!$E$4="","",'Seq options'!$E$4)</f>
        <v>744</v>
      </c>
      <c r="F142" s="192"/>
      <c r="G142" s="192"/>
      <c r="H142" s="188" t="str">
        <f>'PCR printschema'!$E$2</f>
        <v>NI146</v>
      </c>
      <c r="I142" s="193" t="s">
        <v>652</v>
      </c>
      <c r="J142" s="194"/>
      <c r="K142" s="190" t="str">
        <f>IF(OR(C142="",C142="select &gt;"),"",VLOOKUP(C142,'PCR primers'!$A$2:$D$31,4,FALSE))</f>
        <v>#N/A</v>
      </c>
      <c r="L142" s="191">
        <f>IF('Seq options'!$F$4="","",'Seq options'!$F$4)</f>
        <v>5</v>
      </c>
      <c r="M142" s="185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8.0" customHeight="1">
      <c r="A143" s="181">
        <v>140.0</v>
      </c>
      <c r="B143" s="186" t="str">
        <f>CONCATENATE(VLOOKUP(I143,calc_hidden!A:J,10,FALSE),"-",I143)</f>
        <v>e4012518738_Nep_FGu_NI146_CO1-D6</v>
      </c>
      <c r="C143" s="187" t="str">
        <f>IF('Seq options'!$D$4="select","",'Seq options'!$D$4)</f>
        <v>M13R-LepFolR</v>
      </c>
      <c r="D143" s="192"/>
      <c r="E143" s="187">
        <f>IF('Seq options'!$E$4="","",'Seq options'!$E$4)</f>
        <v>744</v>
      </c>
      <c r="F143" s="192"/>
      <c r="G143" s="192"/>
      <c r="H143" s="188" t="str">
        <f>'PCR printschema'!$E$2</f>
        <v>NI146</v>
      </c>
      <c r="I143" s="193" t="s">
        <v>653</v>
      </c>
      <c r="J143" s="194"/>
      <c r="K143" s="190" t="str">
        <f>IF(OR(C143="",C143="select &gt;"),"",VLOOKUP(C143,'PCR primers'!$A$2:$D$31,4,FALSE))</f>
        <v>#N/A</v>
      </c>
      <c r="L143" s="191">
        <f>IF('Seq options'!$F$4="","",'Seq options'!$F$4)</f>
        <v>5</v>
      </c>
      <c r="M143" s="185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8.0" customHeight="1">
      <c r="A144" s="181">
        <v>141.0</v>
      </c>
      <c r="B144" s="186" t="str">
        <f>CONCATENATE(VLOOKUP(I144,calc_hidden!A:J,10,FALSE),"-",I144)</f>
        <v>e4012518750_Nep_FGu_NI146_CO1-E6</v>
      </c>
      <c r="C144" s="187" t="str">
        <f>IF('Seq options'!$D$4="select","",'Seq options'!$D$4)</f>
        <v>M13R-LepFolR</v>
      </c>
      <c r="D144" s="192"/>
      <c r="E144" s="187">
        <f>IF('Seq options'!$E$4="","",'Seq options'!$E$4)</f>
        <v>744</v>
      </c>
      <c r="F144" s="192"/>
      <c r="G144" s="192"/>
      <c r="H144" s="188" t="str">
        <f>'PCR printschema'!$E$2</f>
        <v>NI146</v>
      </c>
      <c r="I144" s="193" t="s">
        <v>654</v>
      </c>
      <c r="J144" s="194"/>
      <c r="K144" s="190" t="str">
        <f>IF(OR(C144="",C144="select &gt;"),"",VLOOKUP(C144,'PCR primers'!$A$2:$D$31,4,FALSE))</f>
        <v>#N/A</v>
      </c>
      <c r="L144" s="191">
        <f>IF('Seq options'!$F$4="","",'Seq options'!$F$4)</f>
        <v>5</v>
      </c>
      <c r="M144" s="185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8.0" customHeight="1">
      <c r="A145" s="181">
        <v>142.0</v>
      </c>
      <c r="B145" s="186" t="str">
        <f>CONCATENATE(VLOOKUP(I145,calc_hidden!A:J,10,FALSE),"-",I145)</f>
        <v>e4012518762_Phy_FGu_NI146_CO1-F6</v>
      </c>
      <c r="C145" s="187" t="str">
        <f>IF('Seq options'!$D$4="select","",'Seq options'!$D$4)</f>
        <v>M13R-LepFolR</v>
      </c>
      <c r="D145" s="192"/>
      <c r="E145" s="187">
        <f>IF('Seq options'!$E$4="","",'Seq options'!$E$4)</f>
        <v>744</v>
      </c>
      <c r="F145" s="192"/>
      <c r="G145" s="192"/>
      <c r="H145" s="188" t="str">
        <f>'PCR printschema'!$E$2</f>
        <v>NI146</v>
      </c>
      <c r="I145" s="193" t="s">
        <v>655</v>
      </c>
      <c r="J145" s="194"/>
      <c r="K145" s="190" t="str">
        <f>IF(OR(C145="",C145="select &gt;"),"",VLOOKUP(C145,'PCR primers'!$A$2:$D$31,4,FALSE))</f>
        <v>#N/A</v>
      </c>
      <c r="L145" s="191">
        <f>IF('Seq options'!$F$4="","",'Seq options'!$F$4)</f>
        <v>5</v>
      </c>
      <c r="M145" s="185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8.0" customHeight="1">
      <c r="A146" s="181">
        <v>143.0</v>
      </c>
      <c r="B146" s="186" t="str">
        <f>CONCATENATE(VLOOKUP(I146,calc_hidden!A:J,10,FALSE),"-",I146)</f>
        <v>e4012518774_Ect_Dia_NI146_CO1-G6</v>
      </c>
      <c r="C146" s="187" t="str">
        <f>IF('Seq options'!$D$4="select","",'Seq options'!$D$4)</f>
        <v>M13R-LepFolR</v>
      </c>
      <c r="D146" s="192"/>
      <c r="E146" s="187">
        <f>IF('Seq options'!$E$4="","",'Seq options'!$E$4)</f>
        <v>744</v>
      </c>
      <c r="F146" s="192"/>
      <c r="G146" s="192"/>
      <c r="H146" s="188" t="str">
        <f>'PCR printschema'!$E$2</f>
        <v>NI146</v>
      </c>
      <c r="I146" s="193" t="s">
        <v>656</v>
      </c>
      <c r="J146" s="194"/>
      <c r="K146" s="190" t="str">
        <f>IF(OR(C146="",C146="select &gt;"),"",VLOOKUP(C146,'PCR primers'!$A$2:$D$31,4,FALSE))</f>
        <v>#N/A</v>
      </c>
      <c r="L146" s="191">
        <f>IF('Seq options'!$F$4="","",'Seq options'!$F$4)</f>
        <v>5</v>
      </c>
      <c r="M146" s="185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8.0" customHeight="1">
      <c r="A147" s="181">
        <v>144.0</v>
      </c>
      <c r="B147" s="186" t="str">
        <f>CONCATENATE(VLOOKUP(I147,calc_hidden!A:J,10,FALSE),"-",I147)</f>
        <v>e4012518786_Sti_arb_NI146_CO1-H6</v>
      </c>
      <c r="C147" s="187" t="str">
        <f>IF('Seq options'!$D$4="select","",'Seq options'!$D$4)</f>
        <v>M13R-LepFolR</v>
      </c>
      <c r="D147" s="192"/>
      <c r="E147" s="187">
        <f>IF('Seq options'!$E$4="","",'Seq options'!$E$4)</f>
        <v>744</v>
      </c>
      <c r="F147" s="192"/>
      <c r="G147" s="192"/>
      <c r="H147" s="188" t="str">
        <f>'PCR printschema'!$E$2</f>
        <v>NI146</v>
      </c>
      <c r="I147" s="193" t="s">
        <v>657</v>
      </c>
      <c r="J147" s="194"/>
      <c r="K147" s="190" t="str">
        <f>IF(OR(C147="",C147="select &gt;"),"",VLOOKUP(C147,'PCR primers'!$A$2:$D$31,4,FALSE))</f>
        <v>#N/A</v>
      </c>
      <c r="L147" s="191">
        <f>IF('Seq options'!$F$4="","",'Seq options'!$F$4)</f>
        <v>5</v>
      </c>
      <c r="M147" s="185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8.0" customHeight="1">
      <c r="A148" s="181">
        <v>145.0</v>
      </c>
      <c r="B148" s="186" t="str">
        <f>CONCATENATE(VLOOKUP(I148,calc_hidden!A:J,10,FALSE),"-",I148)</f>
        <v>e4012518703_Sti_sal_NI146_CO1-A7</v>
      </c>
      <c r="C148" s="187" t="str">
        <f>IF('Seq options'!$D$4="select","",'Seq options'!$D$4)</f>
        <v>M13R-LepFolR</v>
      </c>
      <c r="D148" s="192"/>
      <c r="E148" s="187">
        <f>IF('Seq options'!$E$4="","",'Seq options'!$E$4)</f>
        <v>744</v>
      </c>
      <c r="F148" s="192"/>
      <c r="G148" s="192"/>
      <c r="H148" s="188" t="str">
        <f>'PCR printschema'!$E$2</f>
        <v>NI146</v>
      </c>
      <c r="I148" s="193" t="s">
        <v>658</v>
      </c>
      <c r="J148" s="194"/>
      <c r="K148" s="190" t="str">
        <f>IF(OR(C148="",C148="select &gt;"),"",VLOOKUP(C148,'PCR primers'!$A$2:$D$31,4,FALSE))</f>
        <v>#N/A</v>
      </c>
      <c r="L148" s="191">
        <f>IF('Seq options'!$F$4="","",'Seq options'!$F$4)</f>
        <v>5</v>
      </c>
      <c r="M148" s="185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8.0" customHeight="1">
      <c r="A149" s="181">
        <v>146.0</v>
      </c>
      <c r="B149" s="186" t="str">
        <f>CONCATENATE(VLOOKUP(I149,calc_hidden!A:J,10,FALSE),"-",I149)</f>
        <v>e4012518715_Ect_azu_NI146_CO1-B7</v>
      </c>
      <c r="C149" s="187" t="str">
        <f>IF('Seq options'!$D$4="select","",'Seq options'!$D$4)</f>
        <v>M13R-LepFolR</v>
      </c>
      <c r="D149" s="192"/>
      <c r="E149" s="187">
        <f>IF('Seq options'!$E$4="","",'Seq options'!$E$4)</f>
        <v>744</v>
      </c>
      <c r="F149" s="192"/>
      <c r="G149" s="192"/>
      <c r="H149" s="188" t="str">
        <f>'PCR printschema'!$E$2</f>
        <v>NI146</v>
      </c>
      <c r="I149" s="193" t="s">
        <v>659</v>
      </c>
      <c r="J149" s="194"/>
      <c r="K149" s="190" t="str">
        <f>IF(OR(C149="",C149="select &gt;"),"",VLOOKUP(C149,'PCR primers'!$A$2:$D$31,4,FALSE))</f>
        <v>#N/A</v>
      </c>
      <c r="L149" s="191">
        <f>IF('Seq options'!$F$4="","",'Seq options'!$F$4)</f>
        <v>5</v>
      </c>
      <c r="M149" s="185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8.0" customHeight="1">
      <c r="A150" s="181">
        <v>147.0</v>
      </c>
      <c r="B150" s="186" t="str">
        <f>CONCATENATE(VLOOKUP(I150,calc_hidden!A:J,10,FALSE),"-",I150)</f>
        <v>e4012518727_Cop_min_NI146_CO1-C7</v>
      </c>
      <c r="C150" s="187" t="str">
        <f>IF('Seq options'!$D$4="select","",'Seq options'!$D$4)</f>
        <v>M13R-LepFolR</v>
      </c>
      <c r="D150" s="192"/>
      <c r="E150" s="187">
        <f>IF('Seq options'!$E$4="","",'Seq options'!$E$4)</f>
        <v>744</v>
      </c>
      <c r="F150" s="192"/>
      <c r="G150" s="192"/>
      <c r="H150" s="188" t="str">
        <f>'PCR printschema'!$E$2</f>
        <v>NI146</v>
      </c>
      <c r="I150" s="193" t="s">
        <v>660</v>
      </c>
      <c r="J150" s="194"/>
      <c r="K150" s="190" t="str">
        <f>IF(OR(C150="",C150="select &gt;"),"",VLOOKUP(C150,'PCR primers'!$A$2:$D$31,4,FALSE))</f>
        <v>#N/A</v>
      </c>
      <c r="L150" s="191">
        <f>IF('Seq options'!$F$4="","",'Seq options'!$F$4)</f>
        <v>5</v>
      </c>
      <c r="M150" s="185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8.0" customHeight="1">
      <c r="A151" s="181">
        <v>148.0</v>
      </c>
      <c r="B151" s="186" t="str">
        <f>CONCATENATE(VLOOKUP(I151,calc_hidden!A:J,10,FALSE),"-",I151)</f>
        <v>e4012518739_Nep_FGu_NI146_CO1-D7</v>
      </c>
      <c r="C151" s="187" t="str">
        <f>IF('Seq options'!$D$4="select","",'Seq options'!$D$4)</f>
        <v>M13R-LepFolR</v>
      </c>
      <c r="D151" s="192"/>
      <c r="E151" s="187">
        <f>IF('Seq options'!$E$4="","",'Seq options'!$E$4)</f>
        <v>744</v>
      </c>
      <c r="F151" s="192"/>
      <c r="G151" s="192"/>
      <c r="H151" s="188" t="str">
        <f>'PCR printschema'!$E$2</f>
        <v>NI146</v>
      </c>
      <c r="I151" s="193" t="s">
        <v>661</v>
      </c>
      <c r="J151" s="194"/>
      <c r="K151" s="190" t="str">
        <f>IF(OR(C151="",C151="select &gt;"),"",VLOOKUP(C151,'PCR primers'!$A$2:$D$31,4,FALSE))</f>
        <v>#N/A</v>
      </c>
      <c r="L151" s="191">
        <f>IF('Seq options'!$F$4="","",'Seq options'!$F$4)</f>
        <v>5</v>
      </c>
      <c r="M151" s="185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8.0" customHeight="1">
      <c r="A152" s="181">
        <v>149.0</v>
      </c>
      <c r="B152" s="186" t="str">
        <f>CONCATENATE(VLOOKUP(I152,calc_hidden!A:J,10,FALSE),"-",I152)</f>
        <v>e4012518751_Gra_FGu_NI146_CO1-E7</v>
      </c>
      <c r="C152" s="187" t="str">
        <f>IF('Seq options'!$D$4="select","",'Seq options'!$D$4)</f>
        <v>M13R-LepFolR</v>
      </c>
      <c r="D152" s="192"/>
      <c r="E152" s="187">
        <f>IF('Seq options'!$E$4="","",'Seq options'!$E$4)</f>
        <v>744</v>
      </c>
      <c r="F152" s="192"/>
      <c r="G152" s="192"/>
      <c r="H152" s="188" t="str">
        <f>'PCR printschema'!$E$2</f>
        <v>NI146</v>
      </c>
      <c r="I152" s="193" t="s">
        <v>662</v>
      </c>
      <c r="J152" s="194"/>
      <c r="K152" s="190" t="str">
        <f>IF(OR(C152="",C152="select &gt;"),"",VLOOKUP(C152,'PCR primers'!$A$2:$D$31,4,FALSE))</f>
        <v>#N/A</v>
      </c>
      <c r="L152" s="191">
        <f>IF('Seq options'!$F$4="","",'Seq options'!$F$4)</f>
        <v>5</v>
      </c>
      <c r="M152" s="185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8.0" customHeight="1">
      <c r="A153" s="181">
        <v>150.0</v>
      </c>
      <c r="B153" s="186" t="str">
        <f>CONCATENATE(VLOOKUP(I153,calc_hidden!A:J,10,FALSE),"-",I153)</f>
        <v>e4012518763_Gra_FGu_NI146_CO1-F7</v>
      </c>
      <c r="C153" s="187" t="str">
        <f>IF('Seq options'!$D$4="select","",'Seq options'!$D$4)</f>
        <v>M13R-LepFolR</v>
      </c>
      <c r="D153" s="192"/>
      <c r="E153" s="187">
        <f>IF('Seq options'!$E$4="","",'Seq options'!$E$4)</f>
        <v>744</v>
      </c>
      <c r="F153" s="192"/>
      <c r="G153" s="192"/>
      <c r="H153" s="188" t="str">
        <f>'PCR printschema'!$E$2</f>
        <v>NI146</v>
      </c>
      <c r="I153" s="193" t="s">
        <v>663</v>
      </c>
      <c r="J153" s="194"/>
      <c r="K153" s="190" t="str">
        <f>IF(OR(C153="",C153="select &gt;"),"",VLOOKUP(C153,'PCR primers'!$A$2:$D$31,4,FALSE))</f>
        <v>#N/A</v>
      </c>
      <c r="L153" s="191">
        <f>IF('Seq options'!$F$4="","",'Seq options'!$F$4)</f>
        <v>5</v>
      </c>
      <c r="M153" s="185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8.0" customHeight="1">
      <c r="A154" s="181">
        <v>151.0</v>
      </c>
      <c r="B154" s="186" t="str">
        <f>CONCATENATE(VLOOKUP(I154,calc_hidden!A:J,10,FALSE),"-",I154)</f>
        <v>e4012518775_Sti_sal_NI146_CO1-G7</v>
      </c>
      <c r="C154" s="187" t="str">
        <f>IF('Seq options'!$D$4="select","",'Seq options'!$D$4)</f>
        <v>M13R-LepFolR</v>
      </c>
      <c r="D154" s="192"/>
      <c r="E154" s="187">
        <f>IF('Seq options'!$E$4="","",'Seq options'!$E$4)</f>
        <v>744</v>
      </c>
      <c r="F154" s="192"/>
      <c r="G154" s="192"/>
      <c r="H154" s="188" t="str">
        <f>'PCR printschema'!$E$2</f>
        <v>NI146</v>
      </c>
      <c r="I154" s="193" t="s">
        <v>664</v>
      </c>
      <c r="J154" s="194"/>
      <c r="K154" s="190" t="str">
        <f>IF(OR(C154="",C154="select &gt;"),"",VLOOKUP(C154,'PCR primers'!$A$2:$D$31,4,FALSE))</f>
        <v>#N/A</v>
      </c>
      <c r="L154" s="191">
        <f>IF('Seq options'!$F$4="","",'Seq options'!$F$4)</f>
        <v>5</v>
      </c>
      <c r="M154" s="185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8.0" customHeight="1">
      <c r="A155" s="181">
        <v>152.0</v>
      </c>
      <c r="B155" s="186" t="str">
        <f>CONCATENATE(VLOOKUP(I155,calc_hidden!A:J,10,FALSE),"-",I155)</f>
        <v>e4012518787_Sti_obl_NI146_CO1-H7</v>
      </c>
      <c r="C155" s="187" t="str">
        <f>IF('Seq options'!$D$4="select","",'Seq options'!$D$4)</f>
        <v>M13R-LepFolR</v>
      </c>
      <c r="D155" s="192"/>
      <c r="E155" s="187">
        <f>IF('Seq options'!$E$4="","",'Seq options'!$E$4)</f>
        <v>744</v>
      </c>
      <c r="F155" s="192"/>
      <c r="G155" s="192"/>
      <c r="H155" s="188" t="str">
        <f>'PCR printschema'!$E$2</f>
        <v>NI146</v>
      </c>
      <c r="I155" s="193" t="s">
        <v>665</v>
      </c>
      <c r="J155" s="194"/>
      <c r="K155" s="190" t="str">
        <f>IF(OR(C155="",C155="select &gt;"),"",VLOOKUP(C155,'PCR primers'!$A$2:$D$31,4,FALSE))</f>
        <v>#N/A</v>
      </c>
      <c r="L155" s="191">
        <f>IF('Seq options'!$F$4="","",'Seq options'!$F$4)</f>
        <v>5</v>
      </c>
      <c r="M155" s="185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8.0" customHeight="1">
      <c r="A156" s="181">
        <v>153.0</v>
      </c>
      <c r="B156" s="186" t="str">
        <f>CONCATENATE(VLOOKUP(I156,calc_hidden!A:J,10,FALSE),"-",I156)</f>
        <v>e4012518704_Zim_obr_NI146_CO1-A8</v>
      </c>
      <c r="C156" s="187" t="str">
        <f>IF('Seq options'!$D$4="select","",'Seq options'!$D$4)</f>
        <v>M13R-LepFolR</v>
      </c>
      <c r="D156" s="192"/>
      <c r="E156" s="187">
        <f>IF('Seq options'!$E$4="","",'Seq options'!$E$4)</f>
        <v>744</v>
      </c>
      <c r="F156" s="192"/>
      <c r="G156" s="192"/>
      <c r="H156" s="188" t="str">
        <f>'PCR printschema'!$E$2</f>
        <v>NI146</v>
      </c>
      <c r="I156" s="193" t="s">
        <v>666</v>
      </c>
      <c r="J156" s="194"/>
      <c r="K156" s="190" t="str">
        <f>IF(OR(C156="",C156="select &gt;"),"",VLOOKUP(C156,'PCR primers'!$A$2:$D$31,4,FALSE))</f>
        <v>#N/A</v>
      </c>
      <c r="L156" s="191">
        <f>IF('Seq options'!$F$4="","",'Seq options'!$F$4)</f>
        <v>5</v>
      </c>
      <c r="M156" s="185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8.0" customHeight="1">
      <c r="A157" s="181">
        <v>154.0</v>
      </c>
      <c r="B157" s="186" t="str">
        <f>CONCATENATE(VLOOKUP(I157,calc_hidden!A:J,10,FALSE),"-",I157)</f>
        <v>e4012518716_Sti_mul_NI146_CO1-B8</v>
      </c>
      <c r="C157" s="187" t="str">
        <f>IF('Seq options'!$D$4="select","",'Seq options'!$D$4)</f>
        <v>M13R-LepFolR</v>
      </c>
      <c r="D157" s="192"/>
      <c r="E157" s="187">
        <f>IF('Seq options'!$E$4="","",'Seq options'!$E$4)</f>
        <v>744</v>
      </c>
      <c r="F157" s="192"/>
      <c r="G157" s="192"/>
      <c r="H157" s="188" t="str">
        <f>'PCR printschema'!$E$2</f>
        <v>NI146</v>
      </c>
      <c r="I157" s="193" t="s">
        <v>667</v>
      </c>
      <c r="J157" s="194"/>
      <c r="K157" s="190" t="str">
        <f>IF(OR(C157="",C157="select &gt;"),"",VLOOKUP(C157,'PCR primers'!$A$2:$D$31,4,FALSE))</f>
        <v>#N/A</v>
      </c>
      <c r="L157" s="191">
        <f>IF('Seq options'!$F$4="","",'Seq options'!$F$4)</f>
        <v>5</v>
      </c>
      <c r="M157" s="185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8.0" customHeight="1">
      <c r="A158" s="181">
        <v>155.0</v>
      </c>
      <c r="B158" s="186" t="str">
        <f>CONCATENATE(VLOOKUP(I158,calc_hidden!A:J,10,FALSE),"-",I158)</f>
        <v>e4012518728_Sti_lla_NI146_CO1-C8</v>
      </c>
      <c r="C158" s="187" t="str">
        <f>IF('Seq options'!$D$4="select","",'Seq options'!$D$4)</f>
        <v>M13R-LepFolR</v>
      </c>
      <c r="D158" s="192"/>
      <c r="E158" s="187">
        <f>IF('Seq options'!$E$4="","",'Seq options'!$E$4)</f>
        <v>744</v>
      </c>
      <c r="F158" s="192"/>
      <c r="G158" s="192"/>
      <c r="H158" s="188" t="str">
        <f>'PCR printschema'!$E$2</f>
        <v>NI146</v>
      </c>
      <c r="I158" s="193" t="s">
        <v>668</v>
      </c>
      <c r="J158" s="194"/>
      <c r="K158" s="190" t="str">
        <f>IF(OR(C158="",C158="select &gt;"),"",VLOOKUP(C158,'PCR primers'!$A$2:$D$31,4,FALSE))</f>
        <v>#N/A</v>
      </c>
      <c r="L158" s="191">
        <f>IF('Seq options'!$F$4="","",'Seq options'!$F$4)</f>
        <v>5</v>
      </c>
      <c r="M158" s="185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8.0" customHeight="1">
      <c r="A159" s="181">
        <v>156.0</v>
      </c>
      <c r="B159" s="186" t="str">
        <f>CONCATENATE(VLOOKUP(I159,calc_hidden!A:J,10,FALSE),"-",I159)</f>
        <v>e4012518740_Mar_Vib_NI146_CO1-D8</v>
      </c>
      <c r="C159" s="187" t="str">
        <f>IF('Seq options'!$D$4="select","",'Seq options'!$D$4)</f>
        <v>M13R-LepFolR</v>
      </c>
      <c r="D159" s="192"/>
      <c r="E159" s="187">
        <f>IF('Seq options'!$E$4="","",'Seq options'!$E$4)</f>
        <v>744</v>
      </c>
      <c r="F159" s="192"/>
      <c r="G159" s="192"/>
      <c r="H159" s="188" t="str">
        <f>'PCR printschema'!$E$2</f>
        <v>NI146</v>
      </c>
      <c r="I159" s="193" t="s">
        <v>669</v>
      </c>
      <c r="J159" s="194"/>
      <c r="K159" s="190" t="str">
        <f>IF(OR(C159="",C159="select &gt;"),"",VLOOKUP(C159,'PCR primers'!$A$2:$D$31,4,FALSE))</f>
        <v>#N/A</v>
      </c>
      <c r="L159" s="191">
        <f>IF('Seq options'!$F$4="","",'Seq options'!$F$4)</f>
        <v>5</v>
      </c>
      <c r="M159" s="185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8.0" customHeight="1">
      <c r="A160" s="181">
        <v>157.0</v>
      </c>
      <c r="B160" s="186" t="str">
        <f>CONCATENATE(VLOOKUP(I160,calc_hidden!A:J,10,FALSE),"-",I160)</f>
        <v>e4012518752_Gra_FGu_NI146_CO1-E8</v>
      </c>
      <c r="C160" s="187" t="str">
        <f>IF('Seq options'!$D$4="select","",'Seq options'!$D$4)</f>
        <v>M13R-LepFolR</v>
      </c>
      <c r="D160" s="192"/>
      <c r="E160" s="187">
        <f>IF('Seq options'!$E$4="","",'Seq options'!$E$4)</f>
        <v>744</v>
      </c>
      <c r="F160" s="192"/>
      <c r="G160" s="192"/>
      <c r="H160" s="188" t="str">
        <f>'PCR printschema'!$E$2</f>
        <v>NI146</v>
      </c>
      <c r="I160" s="193" t="s">
        <v>670</v>
      </c>
      <c r="J160" s="194"/>
      <c r="K160" s="190" t="str">
        <f>IF(OR(C160="",C160="select &gt;"),"",VLOOKUP(C160,'PCR primers'!$A$2:$D$31,4,FALSE))</f>
        <v>#N/A</v>
      </c>
      <c r="L160" s="191">
        <f>IF('Seq options'!$F$4="","",'Seq options'!$F$4)</f>
        <v>5</v>
      </c>
      <c r="M160" s="185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8.0" customHeight="1">
      <c r="A161" s="181">
        <v>158.0</v>
      </c>
      <c r="B161" s="186" t="str">
        <f>CONCATENATE(VLOOKUP(I161,calc_hidden!A:J,10,FALSE),"-",I161)</f>
        <v>e4012518764_Phy_Cas_NI146_CO1-F8</v>
      </c>
      <c r="C161" s="187" t="str">
        <f>IF('Seq options'!$D$4="select","",'Seq options'!$D$4)</f>
        <v>M13R-LepFolR</v>
      </c>
      <c r="D161" s="192"/>
      <c r="E161" s="187">
        <f>IF('Seq options'!$E$4="","",'Seq options'!$E$4)</f>
        <v>744</v>
      </c>
      <c r="F161" s="192"/>
      <c r="G161" s="192"/>
      <c r="H161" s="188" t="str">
        <f>'PCR printschema'!$E$2</f>
        <v>NI146</v>
      </c>
      <c r="I161" s="193" t="s">
        <v>671</v>
      </c>
      <c r="J161" s="194"/>
      <c r="K161" s="190" t="str">
        <f>IF(OR(C161="",C161="select &gt;"),"",VLOOKUP(C161,'PCR primers'!$A$2:$D$31,4,FALSE))</f>
        <v>#N/A</v>
      </c>
      <c r="L161" s="191">
        <f>IF('Seq options'!$F$4="","",'Seq options'!$F$4)</f>
        <v>5</v>
      </c>
      <c r="M161" s="185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8.0" customHeight="1">
      <c r="A162" s="181">
        <v>159.0</v>
      </c>
      <c r="B162" s="186" t="str">
        <f>CONCATENATE(VLOOKUP(I162,calc_hidden!A:J,10,FALSE),"-",I162)</f>
        <v>e4012518776_Ect_Fag_NI146_CO1-G8</v>
      </c>
      <c r="C162" s="187" t="str">
        <f>IF('Seq options'!$D$4="select","",'Seq options'!$D$4)</f>
        <v>M13R-LepFolR</v>
      </c>
      <c r="D162" s="192"/>
      <c r="E162" s="187">
        <f>IF('Seq options'!$E$4="","",'Seq options'!$E$4)</f>
        <v>744</v>
      </c>
      <c r="F162" s="192"/>
      <c r="G162" s="192"/>
      <c r="H162" s="188" t="str">
        <f>'PCR printschema'!$E$2</f>
        <v>NI146</v>
      </c>
      <c r="I162" s="193" t="s">
        <v>672</v>
      </c>
      <c r="J162" s="194"/>
      <c r="K162" s="190" t="str">
        <f>IF(OR(C162="",C162="select &gt;"),"",VLOOKUP(C162,'PCR primers'!$A$2:$D$31,4,FALSE))</f>
        <v>#N/A</v>
      </c>
      <c r="L162" s="191">
        <f>IF('Seq options'!$F$4="","",'Seq options'!$F$4)</f>
        <v>5</v>
      </c>
      <c r="M162" s="185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8.0" customHeight="1">
      <c r="A163" s="181">
        <v>160.0</v>
      </c>
      <c r="B163" s="186" t="str">
        <f>CONCATENATE(VLOOKUP(I163,calc_hidden!A:J,10,FALSE),"-",I163)</f>
        <v>e4012518788_Sti_Sal_NI146_CO1-H8</v>
      </c>
      <c r="C163" s="187" t="str">
        <f>IF('Seq options'!$D$4="select","",'Seq options'!$D$4)</f>
        <v>M13R-LepFolR</v>
      </c>
      <c r="D163" s="192"/>
      <c r="E163" s="187">
        <f>IF('Seq options'!$E$4="","",'Seq options'!$E$4)</f>
        <v>744</v>
      </c>
      <c r="F163" s="192"/>
      <c r="G163" s="192"/>
      <c r="H163" s="188" t="str">
        <f>'PCR printschema'!$E$2</f>
        <v>NI146</v>
      </c>
      <c r="I163" s="193" t="s">
        <v>673</v>
      </c>
      <c r="J163" s="194"/>
      <c r="K163" s="190" t="str">
        <f>IF(OR(C163="",C163="select &gt;"),"",VLOOKUP(C163,'PCR primers'!$A$2:$D$31,4,FALSE))</f>
        <v>#N/A</v>
      </c>
      <c r="L163" s="191">
        <f>IF('Seq options'!$F$4="","",'Seq options'!$F$4)</f>
        <v>5</v>
      </c>
      <c r="M163" s="185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8.0" customHeight="1">
      <c r="A164" s="181">
        <v>161.0</v>
      </c>
      <c r="B164" s="186" t="str">
        <f>CONCATENATE(VLOOKUP(I164,calc_hidden!A:J,10,FALSE),"-",I164)</f>
        <v>e4012518705_Muh_jub_NI146_CO1-A9</v>
      </c>
      <c r="C164" s="187" t="str">
        <f>IF('Seq options'!$D$4="select","",'Seq options'!$D$4)</f>
        <v>M13R-LepFolR</v>
      </c>
      <c r="D164" s="192"/>
      <c r="E164" s="187">
        <f>IF('Seq options'!$E$4="","",'Seq options'!$E$4)</f>
        <v>744</v>
      </c>
      <c r="F164" s="192"/>
      <c r="G164" s="192"/>
      <c r="H164" s="188" t="str">
        <f>'PCR printschema'!$E$2</f>
        <v>NI146</v>
      </c>
      <c r="I164" s="193" t="s">
        <v>674</v>
      </c>
      <c r="J164" s="194"/>
      <c r="K164" s="190" t="str">
        <f>IF(OR(C164="",C164="select &gt;"),"",VLOOKUP(C164,'PCR primers'!$A$2:$D$31,4,FALSE))</f>
        <v>#N/A</v>
      </c>
      <c r="L164" s="191">
        <f>IF('Seq options'!$F$4="","",'Seq options'!$F$4)</f>
        <v>5</v>
      </c>
      <c r="M164" s="185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8.0" customHeight="1">
      <c r="A165" s="181">
        <v>162.0</v>
      </c>
      <c r="B165" s="186" t="str">
        <f>CONCATENATE(VLOOKUP(I165,calc_hidden!A:J,10,FALSE),"-",I165)</f>
        <v>e4012518717_Sti_pop_NI146_CO1-B9</v>
      </c>
      <c r="C165" s="187" t="str">
        <f>IF('Seq options'!$D$4="select","",'Seq options'!$D$4)</f>
        <v>M13R-LepFolR</v>
      </c>
      <c r="D165" s="192"/>
      <c r="E165" s="187">
        <f>IF('Seq options'!$E$4="","",'Seq options'!$E$4)</f>
        <v>744</v>
      </c>
      <c r="F165" s="192"/>
      <c r="G165" s="192"/>
      <c r="H165" s="188" t="str">
        <f>'PCR printschema'!$E$2</f>
        <v>NI146</v>
      </c>
      <c r="I165" s="193" t="s">
        <v>675</v>
      </c>
      <c r="J165" s="194"/>
      <c r="K165" s="190" t="str">
        <f>IF(OR(C165="",C165="select &gt;"),"",VLOOKUP(C165,'PCR primers'!$A$2:$D$31,4,FALSE))</f>
        <v>#N/A</v>
      </c>
      <c r="L165" s="191">
        <f>IF('Seq options'!$F$4="","",'Seq options'!$F$4)</f>
        <v>5</v>
      </c>
      <c r="M165" s="185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8.0" customHeight="1">
      <c r="A166" s="181">
        <v>163.0</v>
      </c>
      <c r="B166" s="186" t="str">
        <f>CONCATENATE(VLOOKUP(I166,calc_hidden!A:J,10,FALSE),"-",I166)</f>
        <v>e4012518729_Cop_ang_NI146_CO1-C9</v>
      </c>
      <c r="C166" s="187" t="str">
        <f>IF('Seq options'!$D$4="select","",'Seq options'!$D$4)</f>
        <v>M13R-LepFolR</v>
      </c>
      <c r="D166" s="192"/>
      <c r="E166" s="187">
        <f>IF('Seq options'!$E$4="","",'Seq options'!$E$4)</f>
        <v>744</v>
      </c>
      <c r="F166" s="192"/>
      <c r="G166" s="192"/>
      <c r="H166" s="188" t="str">
        <f>'PCR printschema'!$E$2</f>
        <v>NI146</v>
      </c>
      <c r="I166" s="193" t="s">
        <v>676</v>
      </c>
      <c r="J166" s="194"/>
      <c r="K166" s="190" t="str">
        <f>IF(OR(C166="",C166="select &gt;"),"",VLOOKUP(C166,'PCR primers'!$A$2:$D$31,4,FALSE))</f>
        <v>#N/A</v>
      </c>
      <c r="L166" s="191">
        <f>IF('Seq options'!$F$4="","",'Seq options'!$F$4)</f>
        <v>5</v>
      </c>
      <c r="M166" s="185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8.0" customHeight="1">
      <c r="A167" s="181">
        <v>164.0</v>
      </c>
      <c r="B167" s="186" t="str">
        <f>CONCATENATE(VLOOKUP(I167,calc_hidden!A:J,10,FALSE),"-",I167)</f>
        <v>e4012518741_Gra_FGu_NI146_CO1-D9</v>
      </c>
      <c r="C167" s="187" t="str">
        <f>IF('Seq options'!$D$4="select","",'Seq options'!$D$4)</f>
        <v>M13R-LepFolR</v>
      </c>
      <c r="D167" s="192"/>
      <c r="E167" s="187">
        <f>IF('Seq options'!$E$4="","",'Seq options'!$E$4)</f>
        <v>744</v>
      </c>
      <c r="F167" s="192"/>
      <c r="G167" s="192"/>
      <c r="H167" s="188" t="str">
        <f>'PCR printschema'!$E$2</f>
        <v>NI146</v>
      </c>
      <c r="I167" s="193" t="s">
        <v>677</v>
      </c>
      <c r="J167" s="194"/>
      <c r="K167" s="190" t="str">
        <f>IF(OR(C167="",C167="select &gt;"),"",VLOOKUP(C167,'PCR primers'!$A$2:$D$31,4,FALSE))</f>
        <v>#N/A</v>
      </c>
      <c r="L167" s="191">
        <f>IF('Seq options'!$F$4="","",'Seq options'!$F$4)</f>
        <v>5</v>
      </c>
      <c r="M167" s="185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8.0" customHeight="1">
      <c r="A168" s="181">
        <v>165.0</v>
      </c>
      <c r="B168" s="186" t="str">
        <f>CONCATENATE(VLOOKUP(I168,calc_hidden!A:J,10,FALSE),"-",I168)</f>
        <v>e4012518753_Nep_FGu_NI146_CO1-E9</v>
      </c>
      <c r="C168" s="187" t="str">
        <f>IF('Seq options'!$D$4="select","",'Seq options'!$D$4)</f>
        <v>M13R-LepFolR</v>
      </c>
      <c r="D168" s="192"/>
      <c r="E168" s="187">
        <f>IF('Seq options'!$E$4="","",'Seq options'!$E$4)</f>
        <v>744</v>
      </c>
      <c r="F168" s="192"/>
      <c r="G168" s="192"/>
      <c r="H168" s="188" t="str">
        <f>'PCR printschema'!$E$2</f>
        <v>NI146</v>
      </c>
      <c r="I168" s="193" t="s">
        <v>678</v>
      </c>
      <c r="J168" s="194"/>
      <c r="K168" s="190" t="str">
        <f>IF(OR(C168="",C168="select &gt;"),"",VLOOKUP(C168,'PCR primers'!$A$2:$D$31,4,FALSE))</f>
        <v>#N/A</v>
      </c>
      <c r="L168" s="191">
        <f>IF('Seq options'!$F$4="","",'Seq options'!$F$4)</f>
        <v>5</v>
      </c>
      <c r="M168" s="185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8.0" customHeight="1">
      <c r="A169" s="181">
        <v>166.0</v>
      </c>
      <c r="B169" s="186" t="str">
        <f>CONCATENATE(VLOOKUP(I169,calc_hidden!A:J,10,FALSE),"-",I169)</f>
        <v>e4012518765_Gra_FGu_NI146_CO1-F9</v>
      </c>
      <c r="C169" s="187" t="str">
        <f>IF('Seq options'!$D$4="select","",'Seq options'!$D$4)</f>
        <v>M13R-LepFolR</v>
      </c>
      <c r="D169" s="192"/>
      <c r="E169" s="187">
        <f>IF('Seq options'!$E$4="","",'Seq options'!$E$4)</f>
        <v>744</v>
      </c>
      <c r="F169" s="192"/>
      <c r="G169" s="192"/>
      <c r="H169" s="188" t="str">
        <f>'PCR printschema'!$E$2</f>
        <v>NI146</v>
      </c>
      <c r="I169" s="193" t="s">
        <v>679</v>
      </c>
      <c r="J169" s="194"/>
      <c r="K169" s="190" t="str">
        <f>IF(OR(C169="",C169="select &gt;"),"",VLOOKUP(C169,'PCR primers'!$A$2:$D$31,4,FALSE))</f>
        <v>#N/A</v>
      </c>
      <c r="L169" s="191">
        <f>IF('Seq options'!$F$4="","",'Seq options'!$F$4)</f>
        <v>5</v>
      </c>
      <c r="M169" s="185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8.0" customHeight="1">
      <c r="A170" s="181">
        <v>167.0</v>
      </c>
      <c r="B170" s="186" t="str">
        <f>CONCATENATE(VLOOKUP(I170,calc_hidden!A:J,10,FALSE),"-",I170)</f>
        <v>e4012518777_Sti_sal_NI146_CO1-G9</v>
      </c>
      <c r="C170" s="187" t="str">
        <f>IF('Seq options'!$D$4="select","",'Seq options'!$D$4)</f>
        <v>M13R-LepFolR</v>
      </c>
      <c r="D170" s="192"/>
      <c r="E170" s="187">
        <f>IF('Seq options'!$E$4="","",'Seq options'!$E$4)</f>
        <v>744</v>
      </c>
      <c r="F170" s="192"/>
      <c r="G170" s="192"/>
      <c r="H170" s="188" t="str">
        <f>'PCR printschema'!$E$2</f>
        <v>NI146</v>
      </c>
      <c r="I170" s="193" t="s">
        <v>680</v>
      </c>
      <c r="J170" s="194"/>
      <c r="K170" s="190" t="str">
        <f>IF(OR(C170="",C170="select &gt;"),"",VLOOKUP(C170,'PCR primers'!$A$2:$D$31,4,FALSE))</f>
        <v>#N/A</v>
      </c>
      <c r="L170" s="191">
        <f>IF('Seq options'!$F$4="","",'Seq options'!$F$4)</f>
        <v>5</v>
      </c>
      <c r="M170" s="185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8.0" customHeight="1">
      <c r="A171" s="181">
        <v>168.0</v>
      </c>
      <c r="B171" s="186" t="str">
        <f>CONCATENATE(VLOOKUP(I171,calc_hidden!A:J,10,FALSE),"-",I171)</f>
        <v>e4012518789_nep_Saf_NI146_CO1-H9</v>
      </c>
      <c r="C171" s="187" t="str">
        <f>IF('Seq options'!$D$4="select","",'Seq options'!$D$4)</f>
        <v>M13R-LepFolR</v>
      </c>
      <c r="D171" s="192"/>
      <c r="E171" s="187">
        <f>IF('Seq options'!$E$4="","",'Seq options'!$E$4)</f>
        <v>744</v>
      </c>
      <c r="F171" s="192"/>
      <c r="G171" s="192"/>
      <c r="H171" s="188" t="str">
        <f>'PCR printschema'!$E$2</f>
        <v>NI146</v>
      </c>
      <c r="I171" s="193" t="s">
        <v>681</v>
      </c>
      <c r="J171" s="194"/>
      <c r="K171" s="190" t="str">
        <f>IF(OR(C171="",C171="select &gt;"),"",VLOOKUP(C171,'PCR primers'!$A$2:$D$31,4,FALSE))</f>
        <v>#N/A</v>
      </c>
      <c r="L171" s="191">
        <f>IF('Seq options'!$F$4="","",'Seq options'!$F$4)</f>
        <v>5</v>
      </c>
      <c r="M171" s="185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8.0" customHeight="1">
      <c r="A172" s="181">
        <v>169.0</v>
      </c>
      <c r="B172" s="186" t="str">
        <f>CONCATENATE(VLOOKUP(I172,calc_hidden!A:J,10,FALSE),"-",I172)</f>
        <v>e4012518706_Boh_nia_NI146_CO1-A10</v>
      </c>
      <c r="C172" s="187" t="str">
        <f>IF('Seq options'!$D$4="select","",'Seq options'!$D$4)</f>
        <v>M13R-LepFolR</v>
      </c>
      <c r="D172" s="192"/>
      <c r="E172" s="187">
        <f>IF('Seq options'!$E$4="","",'Seq options'!$E$4)</f>
        <v>744</v>
      </c>
      <c r="F172" s="192"/>
      <c r="G172" s="192"/>
      <c r="H172" s="188" t="str">
        <f>'PCR printschema'!$E$2</f>
        <v>NI146</v>
      </c>
      <c r="I172" s="193" t="s">
        <v>78</v>
      </c>
      <c r="J172" s="194"/>
      <c r="K172" s="190" t="str">
        <f>IF(OR(C172="",C172="select &gt;"),"",VLOOKUP(C172,'PCR primers'!$A$2:$D$31,4,FALSE))</f>
        <v>#N/A</v>
      </c>
      <c r="L172" s="191">
        <f>IF('Seq options'!$F$4="","",'Seq options'!$F$4)</f>
        <v>5</v>
      </c>
      <c r="M172" s="185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8.0" customHeight="1">
      <c r="A173" s="181">
        <v>170.0</v>
      </c>
      <c r="B173" s="186" t="str">
        <f>CONCATENATE(VLOOKUP(I173,calc_hidden!A:J,10,FALSE),"-",I173)</f>
        <v>e4012518718_Cop_sca_NI146_CO1-B10</v>
      </c>
      <c r="C173" s="187" t="str">
        <f>IF('Seq options'!$D$4="select","",'Seq options'!$D$4)</f>
        <v>M13R-LepFolR</v>
      </c>
      <c r="D173" s="192"/>
      <c r="E173" s="187">
        <f>IF('Seq options'!$E$4="","",'Seq options'!$E$4)</f>
        <v>744</v>
      </c>
      <c r="F173" s="192"/>
      <c r="G173" s="192"/>
      <c r="H173" s="188" t="str">
        <f>'PCR printschema'!$E$2</f>
        <v>NI146</v>
      </c>
      <c r="I173" s="193" t="s">
        <v>145</v>
      </c>
      <c r="J173" s="194"/>
      <c r="K173" s="190" t="str">
        <f>IF(OR(C173="",C173="select &gt;"),"",VLOOKUP(C173,'PCR primers'!$A$2:$D$31,4,FALSE))</f>
        <v>#N/A</v>
      </c>
      <c r="L173" s="191">
        <f>IF('Seq options'!$F$4="","",'Seq options'!$F$4)</f>
        <v>5</v>
      </c>
      <c r="M173" s="185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8.0" customHeight="1">
      <c r="A174" s="181">
        <v>171.0</v>
      </c>
      <c r="B174" s="186" t="str">
        <f>CONCATENATE(VLOOKUP(I174,calc_hidden!A:J,10,FALSE),"-",I174)</f>
        <v>e4012518730_Sti_lla_NI146_CO1-C10</v>
      </c>
      <c r="C174" s="187" t="str">
        <f>IF('Seq options'!$D$4="select","",'Seq options'!$D$4)</f>
        <v>M13R-LepFolR</v>
      </c>
      <c r="D174" s="192"/>
      <c r="E174" s="187">
        <f>IF('Seq options'!$E$4="","",'Seq options'!$E$4)</f>
        <v>744</v>
      </c>
      <c r="F174" s="192"/>
      <c r="G174" s="192"/>
      <c r="H174" s="188" t="str">
        <f>'PCR printschema'!$E$2</f>
        <v>NI146</v>
      </c>
      <c r="I174" s="193" t="s">
        <v>206</v>
      </c>
      <c r="J174" s="194"/>
      <c r="K174" s="190" t="str">
        <f>IF(OR(C174="",C174="select &gt;"),"",VLOOKUP(C174,'PCR primers'!$A$2:$D$31,4,FALSE))</f>
        <v>#N/A</v>
      </c>
      <c r="L174" s="191">
        <f>IF('Seq options'!$F$4="","",'Seq options'!$F$4)</f>
        <v>5</v>
      </c>
      <c r="M174" s="185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8.0" customHeight="1">
      <c r="A175" s="181">
        <v>172.0</v>
      </c>
      <c r="B175" s="186" t="str">
        <f>CONCATENATE(VLOOKUP(I175,calc_hidden!A:J,10,FALSE),"-",I175)</f>
        <v>e4012518742_Gra_FGu_NI146_CO1-D10</v>
      </c>
      <c r="C175" s="187" t="str">
        <f>IF('Seq options'!$D$4="select","",'Seq options'!$D$4)</f>
        <v>M13R-LepFolR</v>
      </c>
      <c r="D175" s="192"/>
      <c r="E175" s="187">
        <f>IF('Seq options'!$E$4="","",'Seq options'!$E$4)</f>
        <v>744</v>
      </c>
      <c r="F175" s="192"/>
      <c r="G175" s="192"/>
      <c r="H175" s="188" t="str">
        <f>'PCR printschema'!$E$2</f>
        <v>NI146</v>
      </c>
      <c r="I175" s="193" t="s">
        <v>264</v>
      </c>
      <c r="J175" s="194"/>
      <c r="K175" s="190" t="str">
        <f>IF(OR(C175="",C175="select &gt;"),"",VLOOKUP(C175,'PCR primers'!$A$2:$D$31,4,FALSE))</f>
        <v>#N/A</v>
      </c>
      <c r="L175" s="191">
        <f>IF('Seq options'!$F$4="","",'Seq options'!$F$4)</f>
        <v>5</v>
      </c>
      <c r="M175" s="185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8.0" customHeight="1">
      <c r="A176" s="181">
        <v>173.0</v>
      </c>
      <c r="B176" s="186" t="str">
        <f>CONCATENATE(VLOOKUP(I176,calc_hidden!A:J,10,FALSE),"-",I176)</f>
        <v>e4012518754_Phy_FGu_NI146_CO1-E10</v>
      </c>
      <c r="C176" s="187" t="str">
        <f>IF('Seq options'!$D$4="select","",'Seq options'!$D$4)</f>
        <v>M13R-LepFolR</v>
      </c>
      <c r="D176" s="192"/>
      <c r="E176" s="187">
        <f>IF('Seq options'!$E$4="","",'Seq options'!$E$4)</f>
        <v>744</v>
      </c>
      <c r="F176" s="192"/>
      <c r="G176" s="192"/>
      <c r="H176" s="188" t="str">
        <f>'PCR printschema'!$E$2</f>
        <v>NI146</v>
      </c>
      <c r="I176" s="193" t="s">
        <v>322</v>
      </c>
      <c r="J176" s="194"/>
      <c r="K176" s="190" t="str">
        <f>IF(OR(C176="",C176="select &gt;"),"",VLOOKUP(C176,'PCR primers'!$A$2:$D$31,4,FALSE))</f>
        <v>#N/A</v>
      </c>
      <c r="L176" s="191">
        <f>IF('Seq options'!$F$4="","",'Seq options'!$F$4)</f>
        <v>5</v>
      </c>
      <c r="M176" s="185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8.0" customHeight="1">
      <c r="A177" s="181">
        <v>174.0</v>
      </c>
      <c r="B177" s="186" t="str">
        <f>CONCATENATE(VLOOKUP(I177,calc_hidden!A:J,10,FALSE),"-",I177)</f>
        <v>e4012518766_Nep_FGu_NI146_CO1-F10</v>
      </c>
      <c r="C177" s="187" t="str">
        <f>IF('Seq options'!$D$4="select","",'Seq options'!$D$4)</f>
        <v>M13R-LepFolR</v>
      </c>
      <c r="D177" s="192"/>
      <c r="E177" s="187">
        <f>IF('Seq options'!$E$4="","",'Seq options'!$E$4)</f>
        <v>744</v>
      </c>
      <c r="F177" s="192"/>
      <c r="G177" s="192"/>
      <c r="H177" s="188" t="str">
        <f>'PCR printschema'!$E$2</f>
        <v>NI146</v>
      </c>
      <c r="I177" s="193" t="s">
        <v>377</v>
      </c>
      <c r="J177" s="194"/>
      <c r="K177" s="190" t="str">
        <f>IF(OR(C177="",C177="select &gt;"),"",VLOOKUP(C177,'PCR primers'!$A$2:$D$31,4,FALSE))</f>
        <v>#N/A</v>
      </c>
      <c r="L177" s="191">
        <f>IF('Seq options'!$F$4="","",'Seq options'!$F$4)</f>
        <v>5</v>
      </c>
      <c r="M177" s="185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8.0" customHeight="1">
      <c r="A178" s="181">
        <v>175.0</v>
      </c>
      <c r="B178" s="186" t="str">
        <f>CONCATENATE(VLOOKUP(I178,calc_hidden!A:J,10,FALSE),"-",I178)</f>
        <v>e4012518778_Ect_Dia_NI146_CO1-G10</v>
      </c>
      <c r="C178" s="187" t="str">
        <f>IF('Seq options'!$D$4="select","",'Seq options'!$D$4)</f>
        <v>M13R-LepFolR</v>
      </c>
      <c r="D178" s="192"/>
      <c r="E178" s="187">
        <f>IF('Seq options'!$E$4="","",'Seq options'!$E$4)</f>
        <v>744</v>
      </c>
      <c r="F178" s="192"/>
      <c r="G178" s="192"/>
      <c r="H178" s="188" t="str">
        <f>'PCR printschema'!$E$2</f>
        <v>NI146</v>
      </c>
      <c r="I178" s="193" t="s">
        <v>417</v>
      </c>
      <c r="J178" s="194"/>
      <c r="K178" s="190" t="str">
        <f>IF(OR(C178="",C178="select &gt;"),"",VLOOKUP(C178,'PCR primers'!$A$2:$D$31,4,FALSE))</f>
        <v>#N/A</v>
      </c>
      <c r="L178" s="191">
        <f>IF('Seq options'!$F$4="","",'Seq options'!$F$4)</f>
        <v>5</v>
      </c>
      <c r="M178" s="185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8.0" customHeight="1">
      <c r="A179" s="181">
        <v>176.0</v>
      </c>
      <c r="B179" s="186" t="str">
        <f>CONCATENATE(VLOOKUP(I179,calc_hidden!A:J,10,FALSE),"-",I179)</f>
        <v>e4012518790_Sti_tri_NI146_CO1-H10</v>
      </c>
      <c r="C179" s="187" t="str">
        <f>IF('Seq options'!$D$4="select","",'Seq options'!$D$4)</f>
        <v>M13R-LepFolR</v>
      </c>
      <c r="D179" s="192"/>
      <c r="E179" s="187">
        <f>IF('Seq options'!$E$4="","",'Seq options'!$E$4)</f>
        <v>744</v>
      </c>
      <c r="F179" s="192"/>
      <c r="G179" s="192"/>
      <c r="H179" s="188" t="str">
        <f>'PCR printschema'!$E$2</f>
        <v>NI146</v>
      </c>
      <c r="I179" s="193" t="s">
        <v>421</v>
      </c>
      <c r="J179" s="194"/>
      <c r="K179" s="190" t="str">
        <f>IF(OR(C179="",C179="select &gt;"),"",VLOOKUP(C179,'PCR primers'!$A$2:$D$31,4,FALSE))</f>
        <v>#N/A</v>
      </c>
      <c r="L179" s="191">
        <f>IF('Seq options'!$F$4="","",'Seq options'!$F$4)</f>
        <v>5</v>
      </c>
      <c r="M179" s="185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8.0" customHeight="1">
      <c r="A180" s="181">
        <v>177.0</v>
      </c>
      <c r="B180" s="186" t="str">
        <f>CONCATENATE(VLOOKUP(I180,calc_hidden!A:J,10,FALSE),"-",I180)</f>
        <v>e4012518707_Muh_jub_NI146_CO1-A11</v>
      </c>
      <c r="C180" s="187" t="str">
        <f>IF('Seq options'!$D$4="select","",'Seq options'!$D$4)</f>
        <v>M13R-LepFolR</v>
      </c>
      <c r="D180" s="192"/>
      <c r="E180" s="187">
        <f>IF('Seq options'!$E$4="","",'Seq options'!$E$4)</f>
        <v>744</v>
      </c>
      <c r="F180" s="192"/>
      <c r="G180" s="192"/>
      <c r="H180" s="188" t="str">
        <f>'PCR printschema'!$E$2</f>
        <v>NI146</v>
      </c>
      <c r="I180" s="193" t="s">
        <v>83</v>
      </c>
      <c r="J180" s="194"/>
      <c r="K180" s="190" t="str">
        <f>IF(OR(C180="",C180="select &gt;"),"",VLOOKUP(C180,'PCR primers'!$A$2:$D$31,4,FALSE))</f>
        <v>#N/A</v>
      </c>
      <c r="L180" s="191">
        <f>IF('Seq options'!$F$4="","",'Seq options'!$F$4)</f>
        <v>5</v>
      </c>
      <c r="M180" s="185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8.0" customHeight="1">
      <c r="A181" s="181">
        <v>178.0</v>
      </c>
      <c r="B181" s="186" t="str">
        <f>CONCATENATE(VLOOKUP(I181,calc_hidden!A:J,10,FALSE),"-",I181)</f>
        <v>e4012518719_Sti_sag_NI146_CO1-B11</v>
      </c>
      <c r="C181" s="187" t="str">
        <f>IF('Seq options'!$D$4="select","",'Seq options'!$D$4)</f>
        <v>M13R-LepFolR</v>
      </c>
      <c r="D181" s="192"/>
      <c r="E181" s="187">
        <f>IF('Seq options'!$E$4="","",'Seq options'!$E$4)</f>
        <v>744</v>
      </c>
      <c r="F181" s="192"/>
      <c r="G181" s="192"/>
      <c r="H181" s="188" t="str">
        <f>'PCR printschema'!$E$2</f>
        <v>NI146</v>
      </c>
      <c r="I181" s="193" t="s">
        <v>151</v>
      </c>
      <c r="J181" s="194"/>
      <c r="K181" s="190" t="str">
        <f>IF(OR(C181="",C181="select &gt;"),"",VLOOKUP(C181,'PCR primers'!$A$2:$D$31,4,FALSE))</f>
        <v>#N/A</v>
      </c>
      <c r="L181" s="191">
        <f>IF('Seq options'!$F$4="","",'Seq options'!$F$4)</f>
        <v>5</v>
      </c>
      <c r="M181" s="185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8.0" customHeight="1">
      <c r="A182" s="181">
        <v>179.0</v>
      </c>
      <c r="B182" s="186" t="str">
        <f>CONCATENATE(VLOOKUP(I182,calc_hidden!A:J,10,FALSE),"-",I182)</f>
        <v>e4012518731_Cop_hei_NI146_CO1-C11</v>
      </c>
      <c r="C182" s="187" t="str">
        <f>IF('Seq options'!$D$4="select","",'Seq options'!$D$4)</f>
        <v>M13R-LepFolR</v>
      </c>
      <c r="D182" s="192"/>
      <c r="E182" s="187">
        <f>IF('Seq options'!$E$4="","",'Seq options'!$E$4)</f>
        <v>744</v>
      </c>
      <c r="F182" s="192"/>
      <c r="G182" s="192"/>
      <c r="H182" s="188" t="str">
        <f>'PCR printschema'!$E$2</f>
        <v>NI146</v>
      </c>
      <c r="I182" s="193" t="s">
        <v>211</v>
      </c>
      <c r="J182" s="194"/>
      <c r="K182" s="190" t="str">
        <f>IF(OR(C182="",C182="select &gt;"),"",VLOOKUP(C182,'PCR primers'!$A$2:$D$31,4,FALSE))</f>
        <v>#N/A</v>
      </c>
      <c r="L182" s="191">
        <f>IF('Seq options'!$F$4="","",'Seq options'!$F$4)</f>
        <v>5</v>
      </c>
      <c r="M182" s="185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8.0" customHeight="1">
      <c r="A183" s="181">
        <v>180.0</v>
      </c>
      <c r="B183" s="186" t="str">
        <f>CONCATENATE(VLOOKUP(I183,calc_hidden!A:J,10,FALSE),"-",I183)</f>
        <v>e4012518743_Tis_FGu_NI146_CO1-D11</v>
      </c>
      <c r="C183" s="187" t="str">
        <f>IF('Seq options'!$D$4="select","",'Seq options'!$D$4)</f>
        <v>M13R-LepFolR</v>
      </c>
      <c r="D183" s="192"/>
      <c r="E183" s="187">
        <f>IF('Seq options'!$E$4="","",'Seq options'!$E$4)</f>
        <v>744</v>
      </c>
      <c r="F183" s="192"/>
      <c r="G183" s="192"/>
      <c r="H183" s="188" t="str">
        <f>'PCR printschema'!$E$2</f>
        <v>NI146</v>
      </c>
      <c r="I183" s="193" t="s">
        <v>270</v>
      </c>
      <c r="J183" s="194"/>
      <c r="K183" s="190" t="str">
        <f>IF(OR(C183="",C183="select &gt;"),"",VLOOKUP(C183,'PCR primers'!$A$2:$D$31,4,FALSE))</f>
        <v>#N/A</v>
      </c>
      <c r="L183" s="191">
        <f>IF('Seq options'!$F$4="","",'Seq options'!$F$4)</f>
        <v>5</v>
      </c>
      <c r="M183" s="185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8.0" customHeight="1">
      <c r="A184" s="181">
        <v>181.0</v>
      </c>
      <c r="B184" s="186" t="str">
        <f>CONCATENATE(VLOOKUP(I184,calc_hidden!A:J,10,FALSE),"-",I184)</f>
        <v>e4012518755_Phy_FGu_NI146_CO1-E11</v>
      </c>
      <c r="C184" s="187" t="str">
        <f>IF('Seq options'!$D$4="select","",'Seq options'!$D$4)</f>
        <v>M13R-LepFolR</v>
      </c>
      <c r="D184" s="192"/>
      <c r="E184" s="187">
        <f>IF('Seq options'!$E$4="","",'Seq options'!$E$4)</f>
        <v>744</v>
      </c>
      <c r="F184" s="192"/>
      <c r="G184" s="192"/>
      <c r="H184" s="188" t="str">
        <f>'PCR printschema'!$E$2</f>
        <v>NI146</v>
      </c>
      <c r="I184" s="193" t="s">
        <v>327</v>
      </c>
      <c r="J184" s="194"/>
      <c r="K184" s="190" t="str">
        <f>IF(OR(C184="",C184="select &gt;"),"",VLOOKUP(C184,'PCR primers'!$A$2:$D$31,4,FALSE))</f>
        <v>#N/A</v>
      </c>
      <c r="L184" s="191">
        <f>IF('Seq options'!$F$4="","",'Seq options'!$F$4)</f>
        <v>5</v>
      </c>
      <c r="M184" s="185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8.0" customHeight="1">
      <c r="A185" s="181">
        <v>182.0</v>
      </c>
      <c r="B185" s="186" t="str">
        <f>CONCATENATE(VLOOKUP(I185,calc_hidden!A:J,10,FALSE),"-",I185)</f>
        <v>e4012518767_Sti_sal_NI146_CO1-F11</v>
      </c>
      <c r="C185" s="187" t="str">
        <f>IF('Seq options'!$D$4="select","",'Seq options'!$D$4)</f>
        <v>M13R-LepFolR</v>
      </c>
      <c r="D185" s="192"/>
      <c r="E185" s="187">
        <f>IF('Seq options'!$E$4="","",'Seq options'!$E$4)</f>
        <v>744</v>
      </c>
      <c r="F185" s="192"/>
      <c r="G185" s="192"/>
      <c r="H185" s="188" t="str">
        <f>'PCR printschema'!$E$2</f>
        <v>NI146</v>
      </c>
      <c r="I185" s="193" t="s">
        <v>382</v>
      </c>
      <c r="J185" s="194"/>
      <c r="K185" s="190" t="str">
        <f>IF(OR(C185="",C185="select &gt;"),"",VLOOKUP(C185,'PCR primers'!$A$2:$D$31,4,FALSE))</f>
        <v>#N/A</v>
      </c>
      <c r="L185" s="191">
        <f>IF('Seq options'!$F$4="","",'Seq options'!$F$4)</f>
        <v>5</v>
      </c>
      <c r="M185" s="185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8.0" customHeight="1">
      <c r="A186" s="181">
        <v>183.0</v>
      </c>
      <c r="B186" s="186" t="str">
        <f>CONCATENATE(VLOOKUP(I186,calc_hidden!A:J,10,FALSE),"-",I186)</f>
        <v>e4012518779_Sti_sal_NI146_CO1-G11</v>
      </c>
      <c r="C186" s="187" t="str">
        <f>IF('Seq options'!$D$4="select","",'Seq options'!$D$4)</f>
        <v>M13R-LepFolR</v>
      </c>
      <c r="D186" s="192"/>
      <c r="E186" s="187">
        <f>IF('Seq options'!$E$4="","",'Seq options'!$E$4)</f>
        <v>744</v>
      </c>
      <c r="F186" s="192"/>
      <c r="G186" s="192"/>
      <c r="H186" s="188" t="str">
        <f>'PCR printschema'!$E$2</f>
        <v>NI146</v>
      </c>
      <c r="I186" s="193" t="s">
        <v>431</v>
      </c>
      <c r="J186" s="194"/>
      <c r="K186" s="190" t="str">
        <f>IF(OR(C186="",C186="select &gt;"),"",VLOOKUP(C186,'PCR primers'!$A$2:$D$31,4,FALSE))</f>
        <v>#N/A</v>
      </c>
      <c r="L186" s="191">
        <f>IF('Seq options'!$F$4="","",'Seq options'!$F$4)</f>
        <v>5</v>
      </c>
      <c r="M186" s="185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8.0" customHeight="1">
      <c r="A187" s="181">
        <v>184.0</v>
      </c>
      <c r="B187" s="186" t="str">
        <f>CONCATENATE(VLOOKUP(I187,calc_hidden!A:J,10,FALSE),"-",I187)</f>
        <v>e4012518791_Sti_sal_NI146_CO1-H11</v>
      </c>
      <c r="C187" s="187" t="str">
        <f>IF('Seq options'!$D$4="select","",'Seq options'!$D$4)</f>
        <v>M13R-LepFolR</v>
      </c>
      <c r="D187" s="192"/>
      <c r="E187" s="187">
        <f>IF('Seq options'!$E$4="","",'Seq options'!$E$4)</f>
        <v>744</v>
      </c>
      <c r="F187" s="192"/>
      <c r="G187" s="192"/>
      <c r="H187" s="188" t="str">
        <f>'PCR printschema'!$E$2</f>
        <v>NI146</v>
      </c>
      <c r="I187" s="193" t="s">
        <v>451</v>
      </c>
      <c r="J187" s="194"/>
      <c r="K187" s="190" t="str">
        <f>IF(OR(C187="",C187="select &gt;"),"",VLOOKUP(C187,'PCR primers'!$A$2:$D$31,4,FALSE))</f>
        <v>#N/A</v>
      </c>
      <c r="L187" s="191">
        <f>IF('Seq options'!$F$4="","",'Seq options'!$F$4)</f>
        <v>5</v>
      </c>
      <c r="M187" s="185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8.0" customHeight="1">
      <c r="A188" s="181">
        <v>185.0</v>
      </c>
      <c r="B188" s="186" t="str">
        <f>CONCATENATE(VLOOKUP(I188,calc_hidden!A:J,10,FALSE),"-",I188)</f>
        <v>e4012518708_Sti_uni_NI146_CO1-A12</v>
      </c>
      <c r="C188" s="187" t="str">
        <f>IF('Seq options'!$D$4="select","",'Seq options'!$D$4)</f>
        <v>M13R-LepFolR</v>
      </c>
      <c r="D188" s="192"/>
      <c r="E188" s="187">
        <f>IF('Seq options'!$E$4="","",'Seq options'!$E$4)</f>
        <v>744</v>
      </c>
      <c r="F188" s="192"/>
      <c r="G188" s="192"/>
      <c r="H188" s="188" t="str">
        <f>'PCR printschema'!$E$2</f>
        <v>NI146</v>
      </c>
      <c r="I188" s="193" t="s">
        <v>89</v>
      </c>
      <c r="J188" s="194"/>
      <c r="K188" s="190" t="str">
        <f>IF(OR(C188="",C188="select &gt;"),"",VLOOKUP(C188,'PCR primers'!$A$2:$D$31,4,FALSE))</f>
        <v>#N/A</v>
      </c>
      <c r="L188" s="191">
        <f>IF('Seq options'!$F$4="","",'Seq options'!$F$4)</f>
        <v>5</v>
      </c>
      <c r="M188" s="185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8.0" customHeight="1">
      <c r="A189" s="181">
        <v>186.0</v>
      </c>
      <c r="B189" s="186" t="str">
        <f>CONCATENATE(VLOOKUP(I189,calc_hidden!A:J,10,FALSE),"-",I189)</f>
        <v>e4012518720_Boh_pul_NI146_CO1-B12</v>
      </c>
      <c r="C189" s="187" t="str">
        <f>IF('Seq options'!$D$4="select","",'Seq options'!$D$4)</f>
        <v>M13R-LepFolR</v>
      </c>
      <c r="D189" s="192"/>
      <c r="E189" s="187">
        <f>IF('Seq options'!$E$4="","",'Seq options'!$E$4)</f>
        <v>744</v>
      </c>
      <c r="F189" s="192"/>
      <c r="G189" s="192"/>
      <c r="H189" s="188" t="str">
        <f>'PCR printschema'!$E$2</f>
        <v>NI146</v>
      </c>
      <c r="I189" s="193" t="s">
        <v>157</v>
      </c>
      <c r="J189" s="194"/>
      <c r="K189" s="190" t="str">
        <f>IF(OR(C189="",C189="select &gt;"),"",VLOOKUP(C189,'PCR primers'!$A$2:$D$31,4,FALSE))</f>
        <v>#N/A</v>
      </c>
      <c r="L189" s="191">
        <f>IF('Seq options'!$F$4="","",'Seq options'!$F$4)</f>
        <v>5</v>
      </c>
      <c r="M189" s="185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8.0" customHeight="1">
      <c r="A190" s="181">
        <v>187.0</v>
      </c>
      <c r="B190" s="186" t="str">
        <f>CONCATENATE(VLOOKUP(I190,calc_hidden!A:J,10,FALSE),"-",I190)</f>
        <v>e4012518732_Sti_lla_NI146_CO1-C12</v>
      </c>
      <c r="C190" s="187" t="str">
        <f>IF('Seq options'!$D$4="select","",'Seq options'!$D$4)</f>
        <v>M13R-LepFolR</v>
      </c>
      <c r="D190" s="192"/>
      <c r="E190" s="187">
        <f>IF('Seq options'!$E$4="","",'Seq options'!$E$4)</f>
        <v>744</v>
      </c>
      <c r="F190" s="192"/>
      <c r="G190" s="192"/>
      <c r="H190" s="188" t="str">
        <f>'PCR printschema'!$E$2</f>
        <v>NI146</v>
      </c>
      <c r="I190" s="193" t="s">
        <v>215</v>
      </c>
      <c r="J190" s="194"/>
      <c r="K190" s="190" t="str">
        <f>IF(OR(C190="",C190="select &gt;"),"",VLOOKUP(C190,'PCR primers'!$A$2:$D$31,4,FALSE))</f>
        <v>#N/A</v>
      </c>
      <c r="L190" s="191">
        <f>IF('Seq options'!$F$4="","",'Seq options'!$F$4)</f>
        <v>5</v>
      </c>
      <c r="M190" s="185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8.0" customHeight="1">
      <c r="A191" s="181">
        <v>188.0</v>
      </c>
      <c r="B191" s="186" t="str">
        <f>CONCATENATE(VLOOKUP(I191,calc_hidden!A:J,10,FALSE),"-",I191)</f>
        <v>e4012518744_Gra_FGu_NI146_CO1-D12</v>
      </c>
      <c r="C191" s="187" t="str">
        <f>IF('Seq options'!$D$4="select","",'Seq options'!$D$4)</f>
        <v>M13R-LepFolR</v>
      </c>
      <c r="D191" s="192"/>
      <c r="E191" s="187">
        <f>IF('Seq options'!$E$4="","",'Seq options'!$E$4)</f>
        <v>744</v>
      </c>
      <c r="F191" s="192"/>
      <c r="G191" s="192"/>
      <c r="H191" s="188" t="str">
        <f>'PCR printschema'!$E$2</f>
        <v>NI146</v>
      </c>
      <c r="I191" s="193" t="s">
        <v>276</v>
      </c>
      <c r="J191" s="194"/>
      <c r="K191" s="190" t="str">
        <f>IF(OR(C191="",C191="select &gt;"),"",VLOOKUP(C191,'PCR primers'!$A$2:$D$31,4,FALSE))</f>
        <v>#N/A</v>
      </c>
      <c r="L191" s="191">
        <f>IF('Seq options'!$F$4="","",'Seq options'!$F$4)</f>
        <v>5</v>
      </c>
      <c r="M191" s="185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8.0" customHeight="1">
      <c r="A192" s="181">
        <v>189.0</v>
      </c>
      <c r="B192" s="186" t="str">
        <f>CONCATENATE(VLOOKUP(I192,calc_hidden!A:J,10,FALSE),"-",I192)</f>
        <v>e4012518756_Cop_FGu_NI146_CO1-E12</v>
      </c>
      <c r="C192" s="187" t="str">
        <f>IF('Seq options'!$D$4="select","",'Seq options'!$D$4)</f>
        <v>M13R-LepFolR</v>
      </c>
      <c r="D192" s="192"/>
      <c r="E192" s="187">
        <f>IF('Seq options'!$E$4="","",'Seq options'!$E$4)</f>
        <v>744</v>
      </c>
      <c r="F192" s="192"/>
      <c r="G192" s="192"/>
      <c r="H192" s="188" t="str">
        <f>'PCR printschema'!$E$2</f>
        <v>NI146</v>
      </c>
      <c r="I192" s="193" t="s">
        <v>332</v>
      </c>
      <c r="J192" s="194"/>
      <c r="K192" s="190" t="str">
        <f>IF(OR(C192="",C192="select &gt;"),"",VLOOKUP(C192,'PCR primers'!$A$2:$D$31,4,FALSE))</f>
        <v>#N/A</v>
      </c>
      <c r="L192" s="191">
        <f>IF('Seq options'!$F$4="","",'Seq options'!$F$4)</f>
        <v>5</v>
      </c>
      <c r="M192" s="185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8.0" customHeight="1">
      <c r="A193" s="181">
        <v>190.0</v>
      </c>
      <c r="B193" s="186" t="str">
        <f>CONCATENATE(VLOOKUP(I193,calc_hidden!A:J,10,FALSE),"-",I193)</f>
        <v>e4012518768_Ect_Fag_NI146_CO1-F12</v>
      </c>
      <c r="C193" s="187" t="str">
        <f>IF('Seq options'!$D$4="select","",'Seq options'!$D$4)</f>
        <v>M13R-LepFolR</v>
      </c>
      <c r="D193" s="192"/>
      <c r="E193" s="187">
        <f>IF('Seq options'!$E$4="","",'Seq options'!$E$4)</f>
        <v>744</v>
      </c>
      <c r="F193" s="192"/>
      <c r="G193" s="192"/>
      <c r="H193" s="188" t="str">
        <f>'PCR printschema'!$E$2</f>
        <v>NI146</v>
      </c>
      <c r="I193" s="193" t="s">
        <v>388</v>
      </c>
      <c r="J193" s="194"/>
      <c r="K193" s="190" t="str">
        <f>IF(OR(C193="",C193="select &gt;"),"",VLOOKUP(C193,'PCR primers'!$A$2:$D$31,4,FALSE))</f>
        <v>#N/A</v>
      </c>
      <c r="L193" s="191">
        <f>IF('Seq options'!$F$4="","",'Seq options'!$F$4)</f>
        <v>5</v>
      </c>
      <c r="M193" s="185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8.0" customHeight="1">
      <c r="A194" s="181">
        <v>191.0</v>
      </c>
      <c r="B194" s="186" t="str">
        <f>CONCATENATE(VLOOKUP(I194,calc_hidden!A:J,10,FALSE),"-",I194)</f>
        <v>e4012518780_Sti_sal_NI146_CO1-G12</v>
      </c>
      <c r="C194" s="187" t="str">
        <f>IF('Seq options'!$D$4="select","",'Seq options'!$D$4)</f>
        <v>M13R-LepFolR</v>
      </c>
      <c r="D194" s="192"/>
      <c r="E194" s="187">
        <f>IF('Seq options'!$E$4="","",'Seq options'!$E$4)</f>
        <v>744</v>
      </c>
      <c r="F194" s="192"/>
      <c r="G194" s="192"/>
      <c r="H194" s="188" t="str">
        <f>'PCR printschema'!$E$2</f>
        <v>NI146</v>
      </c>
      <c r="I194" s="193" t="s">
        <v>436</v>
      </c>
      <c r="J194" s="194"/>
      <c r="K194" s="190" t="str">
        <f>IF(OR(C194="",C194="select &gt;"),"",VLOOKUP(C194,'PCR primers'!$A$2:$D$31,4,FALSE))</f>
        <v>#N/A</v>
      </c>
      <c r="L194" s="191">
        <f>IF('Seq options'!$F$4="","",'Seq options'!$F$4)</f>
        <v>5</v>
      </c>
      <c r="M194" s="185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8.0" customHeight="1">
      <c r="A195" s="181">
        <v>192.0</v>
      </c>
      <c r="B195" s="186" t="str">
        <f>CONCATENATE(VLOOKUP(I195,calc_hidden!A:J,10,FALSE),"-",I195)</f>
        <v>e4012518792_neg_con_NI146_CO1-H12</v>
      </c>
      <c r="C195" s="187" t="str">
        <f>IF('Seq options'!$D$4="select","",'Seq options'!$D$4)</f>
        <v>M13R-LepFolR</v>
      </c>
      <c r="D195" s="192"/>
      <c r="E195" s="187">
        <f>IF('Seq options'!$E$4="","",'Seq options'!$E$4)</f>
        <v>744</v>
      </c>
      <c r="F195" s="192"/>
      <c r="G195" s="192"/>
      <c r="H195" s="188" t="str">
        <f>'PCR printschema'!$E$2</f>
        <v>NI146</v>
      </c>
      <c r="I195" s="193" t="s">
        <v>482</v>
      </c>
      <c r="J195" s="194"/>
      <c r="K195" s="190" t="str">
        <f>IF(OR(C195="",C195="select &gt;"),"",VLOOKUP(C195,'PCR primers'!$A$2:$D$31,4,FALSE))</f>
        <v>#N/A</v>
      </c>
      <c r="L195" s="191">
        <f>IF('Seq options'!$F$4="","",'Seq options'!$F$4)</f>
        <v>5</v>
      </c>
      <c r="M195" s="185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8.0" customHeight="1">
      <c r="A196" s="181">
        <v>193.0</v>
      </c>
      <c r="B196" s="199"/>
      <c r="C196" s="199"/>
      <c r="D196" s="200"/>
      <c r="E196" s="201"/>
      <c r="F196" s="200"/>
      <c r="G196" s="200"/>
      <c r="H196" s="200"/>
      <c r="I196" s="201"/>
      <c r="J196" s="202"/>
      <c r="K196" s="200"/>
      <c r="L196" s="203"/>
      <c r="M196" s="185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8.0" customHeight="1">
      <c r="A197" s="181">
        <v>194.0</v>
      </c>
      <c r="B197" s="199"/>
      <c r="C197" s="199"/>
      <c r="D197" s="200"/>
      <c r="E197" s="201"/>
      <c r="F197" s="200"/>
      <c r="G197" s="200"/>
      <c r="H197" s="200"/>
      <c r="I197" s="201"/>
      <c r="J197" s="202"/>
      <c r="K197" s="200"/>
      <c r="L197" s="203"/>
      <c r="M197" s="185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8.0" customHeight="1">
      <c r="A198" s="181">
        <v>195.0</v>
      </c>
      <c r="B198" s="199"/>
      <c r="C198" s="199"/>
      <c r="D198" s="200"/>
      <c r="E198" s="201"/>
      <c r="F198" s="200"/>
      <c r="G198" s="200"/>
      <c r="H198" s="200"/>
      <c r="I198" s="201"/>
      <c r="J198" s="202"/>
      <c r="K198" s="200"/>
      <c r="L198" s="203"/>
      <c r="M198" s="185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8.0" customHeight="1">
      <c r="A199" s="181">
        <v>196.0</v>
      </c>
      <c r="B199" s="199"/>
      <c r="C199" s="199"/>
      <c r="D199" s="200"/>
      <c r="E199" s="201"/>
      <c r="F199" s="200"/>
      <c r="G199" s="200"/>
      <c r="H199" s="200"/>
      <c r="I199" s="201"/>
      <c r="J199" s="202"/>
      <c r="K199" s="200"/>
      <c r="L199" s="203"/>
      <c r="M199" s="185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8.0" customHeight="1">
      <c r="A200" s="181">
        <v>197.0</v>
      </c>
      <c r="B200" s="199"/>
      <c r="C200" s="199"/>
      <c r="D200" s="200"/>
      <c r="E200" s="201"/>
      <c r="F200" s="200"/>
      <c r="G200" s="200"/>
      <c r="H200" s="200"/>
      <c r="I200" s="201"/>
      <c r="J200" s="202"/>
      <c r="K200" s="200"/>
      <c r="L200" s="203"/>
      <c r="M200" s="185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8.0" customHeight="1">
      <c r="A201" s="181">
        <v>198.0</v>
      </c>
      <c r="B201" s="199"/>
      <c r="C201" s="199"/>
      <c r="D201" s="200"/>
      <c r="E201" s="201"/>
      <c r="F201" s="200"/>
      <c r="G201" s="200"/>
      <c r="H201" s="200"/>
      <c r="I201" s="201"/>
      <c r="J201" s="202"/>
      <c r="K201" s="200"/>
      <c r="L201" s="203"/>
      <c r="M201" s="185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8.0" customHeight="1">
      <c r="A202" s="181">
        <v>199.0</v>
      </c>
      <c r="B202" s="199"/>
      <c r="C202" s="199"/>
      <c r="D202" s="200"/>
      <c r="E202" s="201"/>
      <c r="F202" s="200"/>
      <c r="G202" s="200"/>
      <c r="H202" s="200"/>
      <c r="I202" s="201"/>
      <c r="J202" s="202"/>
      <c r="K202" s="200"/>
      <c r="L202" s="203"/>
      <c r="M202" s="185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8.0" customHeight="1">
      <c r="A203" s="181">
        <v>200.0</v>
      </c>
      <c r="B203" s="199"/>
      <c r="C203" s="199"/>
      <c r="D203" s="200"/>
      <c r="E203" s="201"/>
      <c r="F203" s="200"/>
      <c r="G203" s="200"/>
      <c r="H203" s="200"/>
      <c r="I203" s="201"/>
      <c r="J203" s="202"/>
      <c r="K203" s="200"/>
      <c r="L203" s="203"/>
      <c r="M203" s="185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8.0" customHeight="1">
      <c r="A204" s="181">
        <v>201.0</v>
      </c>
      <c r="B204" s="199"/>
      <c r="C204" s="199"/>
      <c r="D204" s="200"/>
      <c r="E204" s="201"/>
      <c r="F204" s="200"/>
      <c r="G204" s="200"/>
      <c r="H204" s="200"/>
      <c r="I204" s="201"/>
      <c r="J204" s="202"/>
      <c r="K204" s="200"/>
      <c r="L204" s="203"/>
      <c r="M204" s="185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8.0" customHeight="1">
      <c r="A205" s="181">
        <v>202.0</v>
      </c>
      <c r="B205" s="199"/>
      <c r="C205" s="199"/>
      <c r="D205" s="200"/>
      <c r="E205" s="201"/>
      <c r="F205" s="200"/>
      <c r="G205" s="200"/>
      <c r="H205" s="200"/>
      <c r="I205" s="201"/>
      <c r="J205" s="202"/>
      <c r="K205" s="200"/>
      <c r="L205" s="203"/>
      <c r="M205" s="185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8.0" customHeight="1">
      <c r="A206" s="181">
        <v>203.0</v>
      </c>
      <c r="B206" s="199"/>
      <c r="C206" s="199"/>
      <c r="D206" s="200"/>
      <c r="E206" s="201"/>
      <c r="F206" s="200"/>
      <c r="G206" s="200"/>
      <c r="H206" s="200"/>
      <c r="I206" s="201"/>
      <c r="J206" s="202"/>
      <c r="K206" s="200"/>
      <c r="L206" s="203"/>
      <c r="M206" s="185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8.0" customHeight="1">
      <c r="A207" s="181">
        <v>204.0</v>
      </c>
      <c r="B207" s="199"/>
      <c r="C207" s="199"/>
      <c r="D207" s="200"/>
      <c r="E207" s="201"/>
      <c r="F207" s="200"/>
      <c r="G207" s="200"/>
      <c r="H207" s="200"/>
      <c r="I207" s="201"/>
      <c r="J207" s="202"/>
      <c r="K207" s="200"/>
      <c r="L207" s="203"/>
      <c r="M207" s="185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8.0" customHeight="1">
      <c r="A208" s="181">
        <v>205.0</v>
      </c>
      <c r="B208" s="199"/>
      <c r="C208" s="199"/>
      <c r="D208" s="200"/>
      <c r="E208" s="201"/>
      <c r="F208" s="200"/>
      <c r="G208" s="200"/>
      <c r="H208" s="200"/>
      <c r="I208" s="201"/>
      <c r="J208" s="202"/>
      <c r="K208" s="200"/>
      <c r="L208" s="203"/>
      <c r="M208" s="185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8.0" customHeight="1">
      <c r="A209" s="181">
        <v>206.0</v>
      </c>
      <c r="B209" s="199"/>
      <c r="C209" s="199"/>
      <c r="D209" s="200"/>
      <c r="E209" s="201"/>
      <c r="F209" s="200"/>
      <c r="G209" s="200"/>
      <c r="H209" s="200"/>
      <c r="I209" s="201"/>
      <c r="J209" s="202"/>
      <c r="K209" s="200"/>
      <c r="L209" s="203"/>
      <c r="M209" s="185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8.0" customHeight="1">
      <c r="A210" s="181">
        <v>207.0</v>
      </c>
      <c r="B210" s="199"/>
      <c r="C210" s="199"/>
      <c r="D210" s="200"/>
      <c r="E210" s="201"/>
      <c r="F210" s="200"/>
      <c r="G210" s="200"/>
      <c r="H210" s="200"/>
      <c r="I210" s="201"/>
      <c r="J210" s="202"/>
      <c r="K210" s="200"/>
      <c r="L210" s="203"/>
      <c r="M210" s="185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8.0" customHeight="1">
      <c r="A211" s="181">
        <v>208.0</v>
      </c>
      <c r="B211" s="199"/>
      <c r="C211" s="199"/>
      <c r="D211" s="200"/>
      <c r="E211" s="201"/>
      <c r="F211" s="200"/>
      <c r="G211" s="200"/>
      <c r="H211" s="200"/>
      <c r="I211" s="201"/>
      <c r="J211" s="202"/>
      <c r="K211" s="200"/>
      <c r="L211" s="203"/>
      <c r="M211" s="185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8.0" customHeight="1">
      <c r="A212" s="181">
        <v>209.0</v>
      </c>
      <c r="B212" s="199"/>
      <c r="C212" s="199"/>
      <c r="D212" s="200"/>
      <c r="E212" s="201"/>
      <c r="F212" s="200"/>
      <c r="G212" s="200"/>
      <c r="H212" s="200"/>
      <c r="I212" s="201"/>
      <c r="J212" s="202"/>
      <c r="K212" s="200"/>
      <c r="L212" s="203"/>
      <c r="M212" s="185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8.0" customHeight="1">
      <c r="A213" s="181">
        <v>210.0</v>
      </c>
      <c r="B213" s="199"/>
      <c r="C213" s="199"/>
      <c r="D213" s="200"/>
      <c r="E213" s="201"/>
      <c r="F213" s="200"/>
      <c r="G213" s="200"/>
      <c r="H213" s="200"/>
      <c r="I213" s="201"/>
      <c r="J213" s="202"/>
      <c r="K213" s="200"/>
      <c r="L213" s="203"/>
      <c r="M213" s="185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8.0" customHeight="1">
      <c r="A214" s="181">
        <v>211.0</v>
      </c>
      <c r="B214" s="199"/>
      <c r="C214" s="199"/>
      <c r="D214" s="200"/>
      <c r="E214" s="201"/>
      <c r="F214" s="200"/>
      <c r="G214" s="200"/>
      <c r="H214" s="200"/>
      <c r="I214" s="201"/>
      <c r="J214" s="202"/>
      <c r="K214" s="200"/>
      <c r="L214" s="203"/>
      <c r="M214" s="185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8.0" customHeight="1">
      <c r="A215" s="181">
        <v>212.0</v>
      </c>
      <c r="B215" s="199"/>
      <c r="C215" s="199"/>
      <c r="D215" s="200"/>
      <c r="E215" s="201"/>
      <c r="F215" s="200"/>
      <c r="G215" s="200"/>
      <c r="H215" s="200"/>
      <c r="I215" s="201"/>
      <c r="J215" s="202"/>
      <c r="K215" s="200"/>
      <c r="L215" s="203"/>
      <c r="M215" s="185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8.0" customHeight="1">
      <c r="A216" s="181">
        <v>213.0</v>
      </c>
      <c r="B216" s="199"/>
      <c r="C216" s="199"/>
      <c r="D216" s="200"/>
      <c r="E216" s="201"/>
      <c r="F216" s="200"/>
      <c r="G216" s="200"/>
      <c r="H216" s="200"/>
      <c r="I216" s="201"/>
      <c r="J216" s="202"/>
      <c r="K216" s="200"/>
      <c r="L216" s="203"/>
      <c r="M216" s="185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8.0" customHeight="1">
      <c r="A217" s="181">
        <v>214.0</v>
      </c>
      <c r="B217" s="199"/>
      <c r="C217" s="199"/>
      <c r="D217" s="200"/>
      <c r="E217" s="201"/>
      <c r="F217" s="200"/>
      <c r="G217" s="200"/>
      <c r="H217" s="200"/>
      <c r="I217" s="201"/>
      <c r="J217" s="202"/>
      <c r="K217" s="200"/>
      <c r="L217" s="203"/>
      <c r="M217" s="185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8.0" customHeight="1">
      <c r="A218" s="181">
        <v>215.0</v>
      </c>
      <c r="B218" s="199"/>
      <c r="C218" s="199"/>
      <c r="D218" s="200"/>
      <c r="E218" s="201"/>
      <c r="F218" s="200"/>
      <c r="G218" s="200"/>
      <c r="H218" s="200"/>
      <c r="I218" s="201"/>
      <c r="J218" s="202"/>
      <c r="K218" s="200"/>
      <c r="L218" s="203"/>
      <c r="M218" s="185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8.0" customHeight="1">
      <c r="A219" s="181">
        <v>216.0</v>
      </c>
      <c r="B219" s="199"/>
      <c r="C219" s="199"/>
      <c r="D219" s="200"/>
      <c r="E219" s="201"/>
      <c r="F219" s="200"/>
      <c r="G219" s="200"/>
      <c r="H219" s="200"/>
      <c r="I219" s="201"/>
      <c r="J219" s="202"/>
      <c r="K219" s="200"/>
      <c r="L219" s="203"/>
      <c r="M219" s="185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8.0" customHeight="1">
      <c r="A220" s="181">
        <v>217.0</v>
      </c>
      <c r="B220" s="199"/>
      <c r="C220" s="199"/>
      <c r="D220" s="200"/>
      <c r="E220" s="201"/>
      <c r="F220" s="200"/>
      <c r="G220" s="200"/>
      <c r="H220" s="200"/>
      <c r="I220" s="201"/>
      <c r="J220" s="202"/>
      <c r="K220" s="200"/>
      <c r="L220" s="203"/>
      <c r="M220" s="185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8.0" customHeight="1">
      <c r="A221" s="181">
        <v>218.0</v>
      </c>
      <c r="B221" s="199"/>
      <c r="C221" s="199"/>
      <c r="D221" s="200"/>
      <c r="E221" s="201"/>
      <c r="F221" s="200"/>
      <c r="G221" s="200"/>
      <c r="H221" s="200"/>
      <c r="I221" s="201"/>
      <c r="J221" s="202"/>
      <c r="K221" s="200"/>
      <c r="L221" s="203"/>
      <c r="M221" s="185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8.0" customHeight="1">
      <c r="A222" s="181">
        <v>219.0</v>
      </c>
      <c r="B222" s="199"/>
      <c r="C222" s="199"/>
      <c r="D222" s="200"/>
      <c r="E222" s="201"/>
      <c r="F222" s="200"/>
      <c r="G222" s="200"/>
      <c r="H222" s="200"/>
      <c r="I222" s="201"/>
      <c r="J222" s="202"/>
      <c r="K222" s="200"/>
      <c r="L222" s="203"/>
      <c r="M222" s="185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8.0" customHeight="1">
      <c r="A223" s="181">
        <v>220.0</v>
      </c>
      <c r="B223" s="199"/>
      <c r="C223" s="199"/>
      <c r="D223" s="200"/>
      <c r="E223" s="201"/>
      <c r="F223" s="200"/>
      <c r="G223" s="200"/>
      <c r="H223" s="200"/>
      <c r="I223" s="201"/>
      <c r="J223" s="202"/>
      <c r="K223" s="200"/>
      <c r="L223" s="203"/>
      <c r="M223" s="185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8.0" customHeight="1">
      <c r="A224" s="181">
        <v>221.0</v>
      </c>
      <c r="B224" s="199"/>
      <c r="C224" s="199"/>
      <c r="D224" s="200"/>
      <c r="E224" s="201"/>
      <c r="F224" s="200"/>
      <c r="G224" s="200"/>
      <c r="H224" s="200"/>
      <c r="I224" s="201"/>
      <c r="J224" s="202"/>
      <c r="K224" s="200"/>
      <c r="L224" s="203"/>
      <c r="M224" s="185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8.0" customHeight="1">
      <c r="A225" s="181">
        <v>222.0</v>
      </c>
      <c r="B225" s="199"/>
      <c r="C225" s="199"/>
      <c r="D225" s="200"/>
      <c r="E225" s="201"/>
      <c r="F225" s="200"/>
      <c r="G225" s="200"/>
      <c r="H225" s="200"/>
      <c r="I225" s="201"/>
      <c r="J225" s="202"/>
      <c r="K225" s="200"/>
      <c r="L225" s="203"/>
      <c r="M225" s="185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8.0" customHeight="1">
      <c r="A226" s="181">
        <v>223.0</v>
      </c>
      <c r="B226" s="199"/>
      <c r="C226" s="199"/>
      <c r="D226" s="200"/>
      <c r="E226" s="201"/>
      <c r="F226" s="200"/>
      <c r="G226" s="200"/>
      <c r="H226" s="200"/>
      <c r="I226" s="201"/>
      <c r="J226" s="202"/>
      <c r="K226" s="200"/>
      <c r="L226" s="203"/>
      <c r="M226" s="185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8.0" customHeight="1">
      <c r="A227" s="181">
        <v>224.0</v>
      </c>
      <c r="B227" s="199"/>
      <c r="C227" s="199"/>
      <c r="D227" s="200"/>
      <c r="E227" s="201"/>
      <c r="F227" s="200"/>
      <c r="G227" s="200"/>
      <c r="H227" s="200"/>
      <c r="I227" s="201"/>
      <c r="J227" s="202"/>
      <c r="K227" s="200"/>
      <c r="L227" s="203"/>
      <c r="M227" s="185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8.0" customHeight="1">
      <c r="A228" s="181">
        <v>225.0</v>
      </c>
      <c r="B228" s="199"/>
      <c r="C228" s="199"/>
      <c r="D228" s="200"/>
      <c r="E228" s="201"/>
      <c r="F228" s="200"/>
      <c r="G228" s="200"/>
      <c r="H228" s="200"/>
      <c r="I228" s="201"/>
      <c r="J228" s="202"/>
      <c r="K228" s="200"/>
      <c r="L228" s="203"/>
      <c r="M228" s="185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8.0" customHeight="1">
      <c r="A229" s="181">
        <v>226.0</v>
      </c>
      <c r="B229" s="199"/>
      <c r="C229" s="199"/>
      <c r="D229" s="200"/>
      <c r="E229" s="201"/>
      <c r="F229" s="200"/>
      <c r="G229" s="200"/>
      <c r="H229" s="200"/>
      <c r="I229" s="201"/>
      <c r="J229" s="202"/>
      <c r="K229" s="200"/>
      <c r="L229" s="203"/>
      <c r="M229" s="185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8.0" customHeight="1">
      <c r="A230" s="181">
        <v>227.0</v>
      </c>
      <c r="B230" s="199"/>
      <c r="C230" s="199"/>
      <c r="D230" s="200"/>
      <c r="E230" s="201"/>
      <c r="F230" s="200"/>
      <c r="G230" s="200"/>
      <c r="H230" s="200"/>
      <c r="I230" s="201"/>
      <c r="J230" s="202"/>
      <c r="K230" s="200"/>
      <c r="L230" s="203"/>
      <c r="M230" s="185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8.0" customHeight="1">
      <c r="A231" s="181">
        <v>228.0</v>
      </c>
      <c r="B231" s="199"/>
      <c r="C231" s="199"/>
      <c r="D231" s="200"/>
      <c r="E231" s="201"/>
      <c r="F231" s="200"/>
      <c r="G231" s="200"/>
      <c r="H231" s="200"/>
      <c r="I231" s="201"/>
      <c r="J231" s="202"/>
      <c r="K231" s="200"/>
      <c r="L231" s="203"/>
      <c r="M231" s="185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8.0" customHeight="1">
      <c r="A232" s="181">
        <v>229.0</v>
      </c>
      <c r="B232" s="199"/>
      <c r="C232" s="199"/>
      <c r="D232" s="200"/>
      <c r="E232" s="201"/>
      <c r="F232" s="200"/>
      <c r="G232" s="200"/>
      <c r="H232" s="200"/>
      <c r="I232" s="201"/>
      <c r="J232" s="202"/>
      <c r="K232" s="200"/>
      <c r="L232" s="203"/>
      <c r="M232" s="185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8.0" customHeight="1">
      <c r="A233" s="181">
        <v>230.0</v>
      </c>
      <c r="B233" s="199"/>
      <c r="C233" s="199"/>
      <c r="D233" s="200"/>
      <c r="E233" s="201"/>
      <c r="F233" s="200"/>
      <c r="G233" s="200"/>
      <c r="H233" s="200"/>
      <c r="I233" s="201"/>
      <c r="J233" s="202"/>
      <c r="K233" s="200"/>
      <c r="L233" s="203"/>
      <c r="M233" s="185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8.0" customHeight="1">
      <c r="A234" s="181">
        <v>231.0</v>
      </c>
      <c r="B234" s="199"/>
      <c r="C234" s="199"/>
      <c r="D234" s="200"/>
      <c r="E234" s="201"/>
      <c r="F234" s="200"/>
      <c r="G234" s="200"/>
      <c r="H234" s="200"/>
      <c r="I234" s="201"/>
      <c r="J234" s="202"/>
      <c r="K234" s="200"/>
      <c r="L234" s="203"/>
      <c r="M234" s="185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8.0" customHeight="1">
      <c r="A235" s="181">
        <v>232.0</v>
      </c>
      <c r="B235" s="199"/>
      <c r="C235" s="199"/>
      <c r="D235" s="200"/>
      <c r="E235" s="201"/>
      <c r="F235" s="200"/>
      <c r="G235" s="200"/>
      <c r="H235" s="200"/>
      <c r="I235" s="201"/>
      <c r="J235" s="202"/>
      <c r="K235" s="200"/>
      <c r="L235" s="203"/>
      <c r="M235" s="185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8.0" customHeight="1">
      <c r="A236" s="181">
        <v>233.0</v>
      </c>
      <c r="B236" s="199"/>
      <c r="C236" s="199"/>
      <c r="D236" s="200"/>
      <c r="E236" s="201"/>
      <c r="F236" s="200"/>
      <c r="G236" s="200"/>
      <c r="H236" s="200"/>
      <c r="I236" s="201"/>
      <c r="J236" s="202"/>
      <c r="K236" s="200"/>
      <c r="L236" s="203"/>
      <c r="M236" s="185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8.0" customHeight="1">
      <c r="A237" s="181">
        <v>234.0</v>
      </c>
      <c r="B237" s="199"/>
      <c r="C237" s="199"/>
      <c r="D237" s="200"/>
      <c r="E237" s="201"/>
      <c r="F237" s="200"/>
      <c r="G237" s="200"/>
      <c r="H237" s="200"/>
      <c r="I237" s="201"/>
      <c r="J237" s="202"/>
      <c r="K237" s="200"/>
      <c r="L237" s="203"/>
      <c r="M237" s="185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8.0" customHeight="1">
      <c r="A238" s="181">
        <v>235.0</v>
      </c>
      <c r="B238" s="199"/>
      <c r="C238" s="199"/>
      <c r="D238" s="200"/>
      <c r="E238" s="201"/>
      <c r="F238" s="200"/>
      <c r="G238" s="200"/>
      <c r="H238" s="200"/>
      <c r="I238" s="201"/>
      <c r="J238" s="202"/>
      <c r="K238" s="200"/>
      <c r="L238" s="203"/>
      <c r="M238" s="185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8.0" customHeight="1">
      <c r="A239" s="181">
        <v>236.0</v>
      </c>
      <c r="B239" s="199"/>
      <c r="C239" s="199"/>
      <c r="D239" s="200"/>
      <c r="E239" s="201"/>
      <c r="F239" s="200"/>
      <c r="G239" s="200"/>
      <c r="H239" s="200"/>
      <c r="I239" s="201"/>
      <c r="J239" s="202"/>
      <c r="K239" s="200"/>
      <c r="L239" s="203"/>
      <c r="M239" s="185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8.0" customHeight="1">
      <c r="A240" s="181">
        <v>237.0</v>
      </c>
      <c r="B240" s="199"/>
      <c r="C240" s="199"/>
      <c r="D240" s="200"/>
      <c r="E240" s="201"/>
      <c r="F240" s="200"/>
      <c r="G240" s="200"/>
      <c r="H240" s="200"/>
      <c r="I240" s="201"/>
      <c r="J240" s="202"/>
      <c r="K240" s="200"/>
      <c r="L240" s="203"/>
      <c r="M240" s="185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8.0" customHeight="1">
      <c r="A241" s="181">
        <v>238.0</v>
      </c>
      <c r="B241" s="199"/>
      <c r="C241" s="199"/>
      <c r="D241" s="200"/>
      <c r="E241" s="201"/>
      <c r="F241" s="200"/>
      <c r="G241" s="200"/>
      <c r="H241" s="200"/>
      <c r="I241" s="201"/>
      <c r="J241" s="202"/>
      <c r="K241" s="200"/>
      <c r="L241" s="203"/>
      <c r="M241" s="185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8.0" customHeight="1">
      <c r="A242" s="181">
        <v>239.0</v>
      </c>
      <c r="B242" s="199"/>
      <c r="C242" s="199"/>
      <c r="D242" s="200"/>
      <c r="E242" s="201"/>
      <c r="F242" s="200"/>
      <c r="G242" s="200"/>
      <c r="H242" s="200"/>
      <c r="I242" s="201"/>
      <c r="J242" s="202"/>
      <c r="K242" s="200"/>
      <c r="L242" s="203"/>
      <c r="M242" s="185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8.0" customHeight="1">
      <c r="A243" s="181">
        <v>240.0</v>
      </c>
      <c r="B243" s="199"/>
      <c r="C243" s="199"/>
      <c r="D243" s="200"/>
      <c r="E243" s="201"/>
      <c r="F243" s="200"/>
      <c r="G243" s="200"/>
      <c r="H243" s="200"/>
      <c r="I243" s="201"/>
      <c r="J243" s="202"/>
      <c r="K243" s="200"/>
      <c r="L243" s="203"/>
      <c r="M243" s="185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8.0" customHeight="1">
      <c r="A244" s="181">
        <v>241.0</v>
      </c>
      <c r="B244" s="199"/>
      <c r="C244" s="199"/>
      <c r="D244" s="200"/>
      <c r="E244" s="201"/>
      <c r="F244" s="200"/>
      <c r="G244" s="200"/>
      <c r="H244" s="200"/>
      <c r="I244" s="201"/>
      <c r="J244" s="202"/>
      <c r="K244" s="200"/>
      <c r="L244" s="203"/>
      <c r="M244" s="185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8.0" customHeight="1">
      <c r="A245" s="181">
        <v>242.0</v>
      </c>
      <c r="B245" s="199"/>
      <c r="C245" s="199"/>
      <c r="D245" s="200"/>
      <c r="E245" s="201"/>
      <c r="F245" s="200"/>
      <c r="G245" s="200"/>
      <c r="H245" s="200"/>
      <c r="I245" s="201"/>
      <c r="J245" s="202"/>
      <c r="K245" s="200"/>
      <c r="L245" s="203"/>
      <c r="M245" s="185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8.0" customHeight="1">
      <c r="A246" s="181">
        <v>243.0</v>
      </c>
      <c r="B246" s="199"/>
      <c r="C246" s="199"/>
      <c r="D246" s="200"/>
      <c r="E246" s="201"/>
      <c r="F246" s="200"/>
      <c r="G246" s="200"/>
      <c r="H246" s="200"/>
      <c r="I246" s="201"/>
      <c r="J246" s="202"/>
      <c r="K246" s="200"/>
      <c r="L246" s="203"/>
      <c r="M246" s="185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8.0" customHeight="1">
      <c r="A247" s="181">
        <v>244.0</v>
      </c>
      <c r="B247" s="199"/>
      <c r="C247" s="199"/>
      <c r="D247" s="200"/>
      <c r="E247" s="201"/>
      <c r="F247" s="200"/>
      <c r="G247" s="200"/>
      <c r="H247" s="200"/>
      <c r="I247" s="201"/>
      <c r="J247" s="202"/>
      <c r="K247" s="200"/>
      <c r="L247" s="203"/>
      <c r="M247" s="185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8.0" customHeight="1">
      <c r="A248" s="181">
        <v>245.0</v>
      </c>
      <c r="B248" s="199"/>
      <c r="C248" s="199"/>
      <c r="D248" s="200"/>
      <c r="E248" s="201"/>
      <c r="F248" s="200"/>
      <c r="G248" s="200"/>
      <c r="H248" s="200"/>
      <c r="I248" s="201"/>
      <c r="J248" s="202"/>
      <c r="K248" s="200"/>
      <c r="L248" s="203"/>
      <c r="M248" s="185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8.0" customHeight="1">
      <c r="A249" s="181">
        <v>246.0</v>
      </c>
      <c r="B249" s="199"/>
      <c r="C249" s="199"/>
      <c r="D249" s="200"/>
      <c r="E249" s="201"/>
      <c r="F249" s="200"/>
      <c r="G249" s="200"/>
      <c r="H249" s="200"/>
      <c r="I249" s="201"/>
      <c r="J249" s="202"/>
      <c r="K249" s="200"/>
      <c r="L249" s="203"/>
      <c r="M249" s="185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8.0" customHeight="1">
      <c r="A250" s="181">
        <v>247.0</v>
      </c>
      <c r="B250" s="199"/>
      <c r="C250" s="199"/>
      <c r="D250" s="200"/>
      <c r="E250" s="201"/>
      <c r="F250" s="200"/>
      <c r="G250" s="200"/>
      <c r="H250" s="200"/>
      <c r="I250" s="201"/>
      <c r="J250" s="202"/>
      <c r="K250" s="200"/>
      <c r="L250" s="203"/>
      <c r="M250" s="185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8.0" customHeight="1">
      <c r="A251" s="181">
        <v>248.0</v>
      </c>
      <c r="B251" s="199"/>
      <c r="C251" s="199"/>
      <c r="D251" s="200"/>
      <c r="E251" s="201"/>
      <c r="F251" s="200"/>
      <c r="G251" s="200"/>
      <c r="H251" s="200"/>
      <c r="I251" s="201"/>
      <c r="J251" s="202"/>
      <c r="K251" s="200"/>
      <c r="L251" s="203"/>
      <c r="M251" s="185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8.0" customHeight="1">
      <c r="A252" s="181">
        <v>249.0</v>
      </c>
      <c r="B252" s="199"/>
      <c r="C252" s="199"/>
      <c r="D252" s="200"/>
      <c r="E252" s="201"/>
      <c r="F252" s="200"/>
      <c r="G252" s="200"/>
      <c r="H252" s="200"/>
      <c r="I252" s="201"/>
      <c r="J252" s="202"/>
      <c r="K252" s="200"/>
      <c r="L252" s="203"/>
      <c r="M252" s="185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8.0" customHeight="1">
      <c r="A253" s="181">
        <v>250.0</v>
      </c>
      <c r="B253" s="199"/>
      <c r="C253" s="199"/>
      <c r="D253" s="200"/>
      <c r="E253" s="201"/>
      <c r="F253" s="200"/>
      <c r="G253" s="200"/>
      <c r="H253" s="200"/>
      <c r="I253" s="201"/>
      <c r="J253" s="202"/>
      <c r="K253" s="200"/>
      <c r="L253" s="203"/>
      <c r="M253" s="185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8.0" customHeight="1">
      <c r="A254" s="181">
        <v>251.0</v>
      </c>
      <c r="B254" s="199"/>
      <c r="C254" s="199"/>
      <c r="D254" s="200"/>
      <c r="E254" s="201"/>
      <c r="F254" s="200"/>
      <c r="G254" s="200"/>
      <c r="H254" s="200"/>
      <c r="I254" s="201"/>
      <c r="J254" s="202"/>
      <c r="K254" s="200"/>
      <c r="L254" s="203"/>
      <c r="M254" s="185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8.0" customHeight="1">
      <c r="A255" s="181">
        <v>252.0</v>
      </c>
      <c r="B255" s="199"/>
      <c r="C255" s="199"/>
      <c r="D255" s="200"/>
      <c r="E255" s="201"/>
      <c r="F255" s="200"/>
      <c r="G255" s="200"/>
      <c r="H255" s="200"/>
      <c r="I255" s="201"/>
      <c r="J255" s="202"/>
      <c r="K255" s="200"/>
      <c r="L255" s="203"/>
      <c r="M255" s="185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8.0" customHeight="1">
      <c r="A256" s="181">
        <v>253.0</v>
      </c>
      <c r="B256" s="199"/>
      <c r="C256" s="199"/>
      <c r="D256" s="200"/>
      <c r="E256" s="201"/>
      <c r="F256" s="200"/>
      <c r="G256" s="200"/>
      <c r="H256" s="200"/>
      <c r="I256" s="201"/>
      <c r="J256" s="202"/>
      <c r="K256" s="200"/>
      <c r="L256" s="203"/>
      <c r="M256" s="185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8.0" customHeight="1">
      <c r="A257" s="181">
        <v>254.0</v>
      </c>
      <c r="B257" s="199"/>
      <c r="C257" s="199"/>
      <c r="D257" s="200"/>
      <c r="E257" s="201"/>
      <c r="F257" s="200"/>
      <c r="G257" s="200"/>
      <c r="H257" s="200"/>
      <c r="I257" s="201"/>
      <c r="J257" s="202"/>
      <c r="K257" s="200"/>
      <c r="L257" s="203"/>
      <c r="M257" s="185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8.0" customHeight="1">
      <c r="A258" s="181">
        <v>255.0</v>
      </c>
      <c r="B258" s="199"/>
      <c r="C258" s="199"/>
      <c r="D258" s="200"/>
      <c r="E258" s="201"/>
      <c r="F258" s="200"/>
      <c r="G258" s="200"/>
      <c r="H258" s="200"/>
      <c r="I258" s="201"/>
      <c r="J258" s="202"/>
      <c r="K258" s="200"/>
      <c r="L258" s="203"/>
      <c r="M258" s="185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8.0" customHeight="1">
      <c r="A259" s="181">
        <v>256.0</v>
      </c>
      <c r="B259" s="199"/>
      <c r="C259" s="199"/>
      <c r="D259" s="200"/>
      <c r="E259" s="201"/>
      <c r="F259" s="200"/>
      <c r="G259" s="200"/>
      <c r="H259" s="200"/>
      <c r="I259" s="201"/>
      <c r="J259" s="202"/>
      <c r="K259" s="200"/>
      <c r="L259" s="203"/>
      <c r="M259" s="185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8.0" customHeight="1">
      <c r="A260" s="181">
        <v>257.0</v>
      </c>
      <c r="B260" s="199"/>
      <c r="C260" s="199"/>
      <c r="D260" s="200"/>
      <c r="E260" s="201"/>
      <c r="F260" s="200"/>
      <c r="G260" s="200"/>
      <c r="H260" s="200"/>
      <c r="I260" s="201"/>
      <c r="J260" s="202"/>
      <c r="K260" s="200"/>
      <c r="L260" s="203"/>
      <c r="M260" s="185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8.0" customHeight="1">
      <c r="A261" s="181">
        <v>258.0</v>
      </c>
      <c r="B261" s="199"/>
      <c r="C261" s="199"/>
      <c r="D261" s="200"/>
      <c r="E261" s="201"/>
      <c r="F261" s="200"/>
      <c r="G261" s="200"/>
      <c r="H261" s="200"/>
      <c r="I261" s="201"/>
      <c r="J261" s="202"/>
      <c r="K261" s="200"/>
      <c r="L261" s="203"/>
      <c r="M261" s="185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8.0" customHeight="1">
      <c r="A262" s="181">
        <v>259.0</v>
      </c>
      <c r="B262" s="199"/>
      <c r="C262" s="199"/>
      <c r="D262" s="200"/>
      <c r="E262" s="201"/>
      <c r="F262" s="200"/>
      <c r="G262" s="200"/>
      <c r="H262" s="200"/>
      <c r="I262" s="201"/>
      <c r="J262" s="202"/>
      <c r="K262" s="200"/>
      <c r="L262" s="203"/>
      <c r="M262" s="185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8.0" customHeight="1">
      <c r="A263" s="181">
        <v>260.0</v>
      </c>
      <c r="B263" s="199"/>
      <c r="C263" s="199"/>
      <c r="D263" s="200"/>
      <c r="E263" s="201"/>
      <c r="F263" s="200"/>
      <c r="G263" s="200"/>
      <c r="H263" s="200"/>
      <c r="I263" s="201"/>
      <c r="J263" s="202"/>
      <c r="K263" s="200"/>
      <c r="L263" s="203"/>
      <c r="M263" s="185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8.0" customHeight="1">
      <c r="A264" s="181">
        <v>261.0</v>
      </c>
      <c r="B264" s="199"/>
      <c r="C264" s="199"/>
      <c r="D264" s="200"/>
      <c r="E264" s="201"/>
      <c r="F264" s="200"/>
      <c r="G264" s="200"/>
      <c r="H264" s="200"/>
      <c r="I264" s="201"/>
      <c r="J264" s="202"/>
      <c r="K264" s="200"/>
      <c r="L264" s="203"/>
      <c r="M264" s="185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8.0" customHeight="1">
      <c r="A265" s="181">
        <v>262.0</v>
      </c>
      <c r="B265" s="199"/>
      <c r="C265" s="199"/>
      <c r="D265" s="200"/>
      <c r="E265" s="201"/>
      <c r="F265" s="200"/>
      <c r="G265" s="200"/>
      <c r="H265" s="200"/>
      <c r="I265" s="201"/>
      <c r="J265" s="202"/>
      <c r="K265" s="200"/>
      <c r="L265" s="203"/>
      <c r="M265" s="185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8.0" customHeight="1">
      <c r="A266" s="181">
        <v>263.0</v>
      </c>
      <c r="B266" s="199"/>
      <c r="C266" s="199"/>
      <c r="D266" s="200"/>
      <c r="E266" s="201"/>
      <c r="F266" s="200"/>
      <c r="G266" s="200"/>
      <c r="H266" s="200"/>
      <c r="I266" s="201"/>
      <c r="J266" s="202"/>
      <c r="K266" s="200"/>
      <c r="L266" s="203"/>
      <c r="M266" s="185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8.0" customHeight="1">
      <c r="A267" s="181">
        <v>264.0</v>
      </c>
      <c r="B267" s="199"/>
      <c r="C267" s="199"/>
      <c r="D267" s="200"/>
      <c r="E267" s="201"/>
      <c r="F267" s="200"/>
      <c r="G267" s="200"/>
      <c r="H267" s="200"/>
      <c r="I267" s="201"/>
      <c r="J267" s="202"/>
      <c r="K267" s="200"/>
      <c r="L267" s="203"/>
      <c r="M267" s="185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8.0" customHeight="1">
      <c r="A268" s="181">
        <v>265.0</v>
      </c>
      <c r="B268" s="199"/>
      <c r="C268" s="199"/>
      <c r="D268" s="200"/>
      <c r="E268" s="201"/>
      <c r="F268" s="200"/>
      <c r="G268" s="200"/>
      <c r="H268" s="200"/>
      <c r="I268" s="201"/>
      <c r="J268" s="202"/>
      <c r="K268" s="200"/>
      <c r="L268" s="203"/>
      <c r="M268" s="185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8.0" customHeight="1">
      <c r="A269" s="181">
        <v>266.0</v>
      </c>
      <c r="B269" s="199"/>
      <c r="C269" s="199"/>
      <c r="D269" s="200"/>
      <c r="E269" s="201"/>
      <c r="F269" s="200"/>
      <c r="G269" s="200"/>
      <c r="H269" s="200"/>
      <c r="I269" s="201"/>
      <c r="J269" s="202"/>
      <c r="K269" s="200"/>
      <c r="L269" s="203"/>
      <c r="M269" s="185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8.0" customHeight="1">
      <c r="A270" s="181">
        <v>267.0</v>
      </c>
      <c r="B270" s="199"/>
      <c r="C270" s="199"/>
      <c r="D270" s="200"/>
      <c r="E270" s="201"/>
      <c r="F270" s="200"/>
      <c r="G270" s="200"/>
      <c r="H270" s="200"/>
      <c r="I270" s="201"/>
      <c r="J270" s="202"/>
      <c r="K270" s="200"/>
      <c r="L270" s="203"/>
      <c r="M270" s="185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8.0" customHeight="1">
      <c r="A271" s="181">
        <v>268.0</v>
      </c>
      <c r="B271" s="199"/>
      <c r="C271" s="199"/>
      <c r="D271" s="200"/>
      <c r="E271" s="201"/>
      <c r="F271" s="200"/>
      <c r="G271" s="200"/>
      <c r="H271" s="200"/>
      <c r="I271" s="201"/>
      <c r="J271" s="202"/>
      <c r="K271" s="200"/>
      <c r="L271" s="203"/>
      <c r="M271" s="185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8.0" customHeight="1">
      <c r="A272" s="181">
        <v>269.0</v>
      </c>
      <c r="B272" s="199"/>
      <c r="C272" s="199"/>
      <c r="D272" s="200"/>
      <c r="E272" s="201"/>
      <c r="F272" s="200"/>
      <c r="G272" s="200"/>
      <c r="H272" s="200"/>
      <c r="I272" s="201"/>
      <c r="J272" s="202"/>
      <c r="K272" s="200"/>
      <c r="L272" s="203"/>
      <c r="M272" s="185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8.0" customHeight="1">
      <c r="A273" s="181">
        <v>270.0</v>
      </c>
      <c r="B273" s="199"/>
      <c r="C273" s="199"/>
      <c r="D273" s="200"/>
      <c r="E273" s="201"/>
      <c r="F273" s="200"/>
      <c r="G273" s="200"/>
      <c r="H273" s="200"/>
      <c r="I273" s="201"/>
      <c r="J273" s="202"/>
      <c r="K273" s="200"/>
      <c r="L273" s="203"/>
      <c r="M273" s="185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8.0" customHeight="1">
      <c r="A274" s="181">
        <v>271.0</v>
      </c>
      <c r="B274" s="199"/>
      <c r="C274" s="199"/>
      <c r="D274" s="200"/>
      <c r="E274" s="201"/>
      <c r="F274" s="200"/>
      <c r="G274" s="200"/>
      <c r="H274" s="200"/>
      <c r="I274" s="201"/>
      <c r="J274" s="202"/>
      <c r="K274" s="200"/>
      <c r="L274" s="203"/>
      <c r="M274" s="185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8.0" customHeight="1">
      <c r="A275" s="181">
        <v>272.0</v>
      </c>
      <c r="B275" s="199"/>
      <c r="C275" s="199"/>
      <c r="D275" s="200"/>
      <c r="E275" s="201"/>
      <c r="F275" s="200"/>
      <c r="G275" s="200"/>
      <c r="H275" s="200"/>
      <c r="I275" s="201"/>
      <c r="J275" s="202"/>
      <c r="K275" s="200"/>
      <c r="L275" s="203"/>
      <c r="M275" s="185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8.0" customHeight="1">
      <c r="A276" s="181">
        <v>273.0</v>
      </c>
      <c r="B276" s="199"/>
      <c r="C276" s="199"/>
      <c r="D276" s="200"/>
      <c r="E276" s="201"/>
      <c r="F276" s="200"/>
      <c r="G276" s="200"/>
      <c r="H276" s="200"/>
      <c r="I276" s="201"/>
      <c r="J276" s="202"/>
      <c r="K276" s="200"/>
      <c r="L276" s="203"/>
      <c r="M276" s="185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8.0" customHeight="1">
      <c r="A277" s="181">
        <v>274.0</v>
      </c>
      <c r="B277" s="199"/>
      <c r="C277" s="199"/>
      <c r="D277" s="200"/>
      <c r="E277" s="201"/>
      <c r="F277" s="200"/>
      <c r="G277" s="200"/>
      <c r="H277" s="200"/>
      <c r="I277" s="201"/>
      <c r="J277" s="202"/>
      <c r="K277" s="200"/>
      <c r="L277" s="203"/>
      <c r="M277" s="185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8.0" customHeight="1">
      <c r="A278" s="181">
        <v>275.0</v>
      </c>
      <c r="B278" s="199"/>
      <c r="C278" s="199"/>
      <c r="D278" s="200"/>
      <c r="E278" s="201"/>
      <c r="F278" s="200"/>
      <c r="G278" s="200"/>
      <c r="H278" s="200"/>
      <c r="I278" s="201"/>
      <c r="J278" s="202"/>
      <c r="K278" s="200"/>
      <c r="L278" s="203"/>
      <c r="M278" s="185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8.0" customHeight="1">
      <c r="A279" s="181">
        <v>276.0</v>
      </c>
      <c r="B279" s="199"/>
      <c r="C279" s="199"/>
      <c r="D279" s="200"/>
      <c r="E279" s="201"/>
      <c r="F279" s="200"/>
      <c r="G279" s="200"/>
      <c r="H279" s="200"/>
      <c r="I279" s="201"/>
      <c r="J279" s="202"/>
      <c r="K279" s="200"/>
      <c r="L279" s="203"/>
      <c r="M279" s="185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8.0" customHeight="1">
      <c r="A280" s="181">
        <v>277.0</v>
      </c>
      <c r="B280" s="199"/>
      <c r="C280" s="199"/>
      <c r="D280" s="200"/>
      <c r="E280" s="201"/>
      <c r="F280" s="200"/>
      <c r="G280" s="200"/>
      <c r="H280" s="200"/>
      <c r="I280" s="201"/>
      <c r="J280" s="202"/>
      <c r="K280" s="200"/>
      <c r="L280" s="203"/>
      <c r="M280" s="185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8.0" customHeight="1">
      <c r="A281" s="181">
        <v>278.0</v>
      </c>
      <c r="B281" s="199"/>
      <c r="C281" s="199"/>
      <c r="D281" s="200"/>
      <c r="E281" s="201"/>
      <c r="F281" s="200"/>
      <c r="G281" s="200"/>
      <c r="H281" s="200"/>
      <c r="I281" s="201"/>
      <c r="J281" s="202"/>
      <c r="K281" s="200"/>
      <c r="L281" s="203"/>
      <c r="M281" s="185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8.0" customHeight="1">
      <c r="A282" s="181">
        <v>279.0</v>
      </c>
      <c r="B282" s="199"/>
      <c r="C282" s="199"/>
      <c r="D282" s="200"/>
      <c r="E282" s="201"/>
      <c r="F282" s="200"/>
      <c r="G282" s="200"/>
      <c r="H282" s="200"/>
      <c r="I282" s="201"/>
      <c r="J282" s="202"/>
      <c r="K282" s="200"/>
      <c r="L282" s="203"/>
      <c r="M282" s="185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8.0" customHeight="1">
      <c r="A283" s="181">
        <v>280.0</v>
      </c>
      <c r="B283" s="199"/>
      <c r="C283" s="199"/>
      <c r="D283" s="200"/>
      <c r="E283" s="201"/>
      <c r="F283" s="200"/>
      <c r="G283" s="200"/>
      <c r="H283" s="200"/>
      <c r="I283" s="201"/>
      <c r="J283" s="202"/>
      <c r="K283" s="200"/>
      <c r="L283" s="203"/>
      <c r="M283" s="185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8.0" customHeight="1">
      <c r="A284" s="181">
        <v>281.0</v>
      </c>
      <c r="B284" s="199"/>
      <c r="C284" s="199"/>
      <c r="D284" s="200"/>
      <c r="E284" s="201"/>
      <c r="F284" s="200"/>
      <c r="G284" s="200"/>
      <c r="H284" s="200"/>
      <c r="I284" s="201"/>
      <c r="J284" s="202"/>
      <c r="K284" s="200"/>
      <c r="L284" s="203"/>
      <c r="M284" s="185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8.0" customHeight="1">
      <c r="A285" s="181">
        <v>282.0</v>
      </c>
      <c r="B285" s="199"/>
      <c r="C285" s="199"/>
      <c r="D285" s="200"/>
      <c r="E285" s="201"/>
      <c r="F285" s="200"/>
      <c r="G285" s="200"/>
      <c r="H285" s="200"/>
      <c r="I285" s="201"/>
      <c r="J285" s="202"/>
      <c r="K285" s="200"/>
      <c r="L285" s="203"/>
      <c r="M285" s="185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8.0" customHeight="1">
      <c r="A286" s="181">
        <v>283.0</v>
      </c>
      <c r="B286" s="199"/>
      <c r="C286" s="199"/>
      <c r="D286" s="200"/>
      <c r="E286" s="201"/>
      <c r="F286" s="200"/>
      <c r="G286" s="200"/>
      <c r="H286" s="200"/>
      <c r="I286" s="201"/>
      <c r="J286" s="202"/>
      <c r="K286" s="200"/>
      <c r="L286" s="203"/>
      <c r="M286" s="185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8.0" customHeight="1">
      <c r="A287" s="181">
        <v>284.0</v>
      </c>
      <c r="B287" s="199"/>
      <c r="C287" s="199"/>
      <c r="D287" s="200"/>
      <c r="E287" s="201"/>
      <c r="F287" s="200"/>
      <c r="G287" s="200"/>
      <c r="H287" s="200"/>
      <c r="I287" s="201"/>
      <c r="J287" s="202"/>
      <c r="K287" s="200"/>
      <c r="L287" s="203"/>
      <c r="M287" s="185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8.0" customHeight="1">
      <c r="A288" s="181">
        <v>285.0</v>
      </c>
      <c r="B288" s="199"/>
      <c r="C288" s="199"/>
      <c r="D288" s="200"/>
      <c r="E288" s="201"/>
      <c r="F288" s="200"/>
      <c r="G288" s="200"/>
      <c r="H288" s="200"/>
      <c r="I288" s="201"/>
      <c r="J288" s="202"/>
      <c r="K288" s="200"/>
      <c r="L288" s="203"/>
      <c r="M288" s="185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8.0" customHeight="1">
      <c r="A289" s="181">
        <v>286.0</v>
      </c>
      <c r="B289" s="199"/>
      <c r="C289" s="199"/>
      <c r="D289" s="200"/>
      <c r="E289" s="201"/>
      <c r="F289" s="200"/>
      <c r="G289" s="200"/>
      <c r="H289" s="200"/>
      <c r="I289" s="201"/>
      <c r="J289" s="202"/>
      <c r="K289" s="200"/>
      <c r="L289" s="203"/>
      <c r="M289" s="185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8.0" customHeight="1">
      <c r="A290" s="181">
        <v>287.0</v>
      </c>
      <c r="B290" s="199"/>
      <c r="C290" s="199"/>
      <c r="D290" s="200"/>
      <c r="E290" s="201"/>
      <c r="F290" s="200"/>
      <c r="G290" s="200"/>
      <c r="H290" s="200"/>
      <c r="I290" s="201"/>
      <c r="J290" s="202"/>
      <c r="K290" s="200"/>
      <c r="L290" s="203"/>
      <c r="M290" s="185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8.0" customHeight="1">
      <c r="A291" s="181">
        <v>288.0</v>
      </c>
      <c r="B291" s="199"/>
      <c r="C291" s="199"/>
      <c r="D291" s="200"/>
      <c r="E291" s="201"/>
      <c r="F291" s="200"/>
      <c r="G291" s="200"/>
      <c r="H291" s="200"/>
      <c r="I291" s="201"/>
      <c r="J291" s="202"/>
      <c r="K291" s="200"/>
      <c r="L291" s="203"/>
      <c r="M291" s="185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8.0" customHeight="1">
      <c r="A292" s="181">
        <v>289.0</v>
      </c>
      <c r="B292" s="199"/>
      <c r="C292" s="199"/>
      <c r="D292" s="200"/>
      <c r="E292" s="201"/>
      <c r="F292" s="200"/>
      <c r="G292" s="200"/>
      <c r="H292" s="200"/>
      <c r="I292" s="201"/>
      <c r="J292" s="202"/>
      <c r="K292" s="200"/>
      <c r="L292" s="203"/>
      <c r="M292" s="185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8.0" customHeight="1">
      <c r="A293" s="181">
        <v>290.0</v>
      </c>
      <c r="B293" s="199"/>
      <c r="C293" s="199"/>
      <c r="D293" s="200"/>
      <c r="E293" s="201"/>
      <c r="F293" s="200"/>
      <c r="G293" s="200"/>
      <c r="H293" s="200"/>
      <c r="I293" s="201"/>
      <c r="J293" s="202"/>
      <c r="K293" s="200"/>
      <c r="L293" s="203"/>
      <c r="M293" s="185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8.0" customHeight="1">
      <c r="A294" s="181">
        <v>291.0</v>
      </c>
      <c r="B294" s="199"/>
      <c r="C294" s="199"/>
      <c r="D294" s="200"/>
      <c r="E294" s="201"/>
      <c r="F294" s="200"/>
      <c r="G294" s="200"/>
      <c r="H294" s="200"/>
      <c r="I294" s="201"/>
      <c r="J294" s="202"/>
      <c r="K294" s="200"/>
      <c r="L294" s="203"/>
      <c r="M294" s="185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8.0" customHeight="1">
      <c r="A295" s="181">
        <v>292.0</v>
      </c>
      <c r="B295" s="199"/>
      <c r="C295" s="199"/>
      <c r="D295" s="200"/>
      <c r="E295" s="201"/>
      <c r="F295" s="200"/>
      <c r="G295" s="200"/>
      <c r="H295" s="200"/>
      <c r="I295" s="201"/>
      <c r="J295" s="202"/>
      <c r="K295" s="200"/>
      <c r="L295" s="203"/>
      <c r="M295" s="185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8.0" customHeight="1">
      <c r="A296" s="181">
        <v>293.0</v>
      </c>
      <c r="B296" s="199"/>
      <c r="C296" s="199"/>
      <c r="D296" s="200"/>
      <c r="E296" s="201"/>
      <c r="F296" s="200"/>
      <c r="G296" s="200"/>
      <c r="H296" s="200"/>
      <c r="I296" s="201"/>
      <c r="J296" s="202"/>
      <c r="K296" s="200"/>
      <c r="L296" s="203"/>
      <c r="M296" s="185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8.0" customHeight="1">
      <c r="A297" s="181">
        <v>294.0</v>
      </c>
      <c r="B297" s="199"/>
      <c r="C297" s="199"/>
      <c r="D297" s="200"/>
      <c r="E297" s="201"/>
      <c r="F297" s="200"/>
      <c r="G297" s="200"/>
      <c r="H297" s="200"/>
      <c r="I297" s="201"/>
      <c r="J297" s="202"/>
      <c r="K297" s="200"/>
      <c r="L297" s="203"/>
      <c r="M297" s="185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8.0" customHeight="1">
      <c r="A298" s="181">
        <v>295.0</v>
      </c>
      <c r="B298" s="199"/>
      <c r="C298" s="199"/>
      <c r="D298" s="200"/>
      <c r="E298" s="201"/>
      <c r="F298" s="200"/>
      <c r="G298" s="200"/>
      <c r="H298" s="200"/>
      <c r="I298" s="201"/>
      <c r="J298" s="202"/>
      <c r="K298" s="200"/>
      <c r="L298" s="203"/>
      <c r="M298" s="185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8.0" customHeight="1">
      <c r="A299" s="181">
        <v>296.0</v>
      </c>
      <c r="B299" s="199"/>
      <c r="C299" s="199"/>
      <c r="D299" s="200"/>
      <c r="E299" s="201"/>
      <c r="F299" s="200"/>
      <c r="G299" s="200"/>
      <c r="H299" s="200"/>
      <c r="I299" s="201"/>
      <c r="J299" s="202"/>
      <c r="K299" s="200"/>
      <c r="L299" s="203"/>
      <c r="M299" s="185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8.0" customHeight="1">
      <c r="A300" s="181">
        <v>297.0</v>
      </c>
      <c r="B300" s="199"/>
      <c r="C300" s="199"/>
      <c r="D300" s="200"/>
      <c r="E300" s="201"/>
      <c r="F300" s="200"/>
      <c r="G300" s="200"/>
      <c r="H300" s="200"/>
      <c r="I300" s="201"/>
      <c r="J300" s="202"/>
      <c r="K300" s="200"/>
      <c r="L300" s="203"/>
      <c r="M300" s="185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8.0" customHeight="1">
      <c r="A301" s="181">
        <v>298.0</v>
      </c>
      <c r="B301" s="199"/>
      <c r="C301" s="199"/>
      <c r="D301" s="200"/>
      <c r="E301" s="201"/>
      <c r="F301" s="200"/>
      <c r="G301" s="200"/>
      <c r="H301" s="200"/>
      <c r="I301" s="201"/>
      <c r="J301" s="202"/>
      <c r="K301" s="200"/>
      <c r="L301" s="203"/>
      <c r="M301" s="185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8.0" customHeight="1">
      <c r="A302" s="181">
        <v>299.0</v>
      </c>
      <c r="B302" s="199"/>
      <c r="C302" s="199"/>
      <c r="D302" s="200"/>
      <c r="E302" s="201"/>
      <c r="F302" s="200"/>
      <c r="G302" s="200"/>
      <c r="H302" s="200"/>
      <c r="I302" s="201"/>
      <c r="J302" s="202"/>
      <c r="K302" s="200"/>
      <c r="L302" s="203"/>
      <c r="M302" s="185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8.0" customHeight="1">
      <c r="A303" s="181">
        <v>300.0</v>
      </c>
      <c r="B303" s="199"/>
      <c r="C303" s="199"/>
      <c r="D303" s="200"/>
      <c r="E303" s="201"/>
      <c r="F303" s="200"/>
      <c r="G303" s="200"/>
      <c r="H303" s="200"/>
      <c r="I303" s="201"/>
      <c r="J303" s="202"/>
      <c r="K303" s="200"/>
      <c r="L303" s="203"/>
      <c r="M303" s="185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8.0" customHeight="1">
      <c r="A304" s="181">
        <v>301.0</v>
      </c>
      <c r="B304" s="199"/>
      <c r="C304" s="199"/>
      <c r="D304" s="200"/>
      <c r="E304" s="201"/>
      <c r="F304" s="200"/>
      <c r="G304" s="200"/>
      <c r="H304" s="200"/>
      <c r="I304" s="201"/>
      <c r="J304" s="202"/>
      <c r="K304" s="200"/>
      <c r="L304" s="203"/>
      <c r="M304" s="185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8.0" customHeight="1">
      <c r="A305" s="181">
        <v>302.0</v>
      </c>
      <c r="B305" s="199"/>
      <c r="C305" s="199"/>
      <c r="D305" s="200"/>
      <c r="E305" s="201"/>
      <c r="F305" s="200"/>
      <c r="G305" s="200"/>
      <c r="H305" s="200"/>
      <c r="I305" s="201"/>
      <c r="J305" s="202"/>
      <c r="K305" s="200"/>
      <c r="L305" s="203"/>
      <c r="M305" s="185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8.0" customHeight="1">
      <c r="A306" s="181">
        <v>303.0</v>
      </c>
      <c r="B306" s="199"/>
      <c r="C306" s="199"/>
      <c r="D306" s="200"/>
      <c r="E306" s="201"/>
      <c r="F306" s="200"/>
      <c r="G306" s="200"/>
      <c r="H306" s="200"/>
      <c r="I306" s="201"/>
      <c r="J306" s="202"/>
      <c r="K306" s="200"/>
      <c r="L306" s="203"/>
      <c r="M306" s="185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8.0" customHeight="1">
      <c r="A307" s="181">
        <v>304.0</v>
      </c>
      <c r="B307" s="199"/>
      <c r="C307" s="199"/>
      <c r="D307" s="200"/>
      <c r="E307" s="201"/>
      <c r="F307" s="200"/>
      <c r="G307" s="200"/>
      <c r="H307" s="200"/>
      <c r="I307" s="201"/>
      <c r="J307" s="202"/>
      <c r="K307" s="200"/>
      <c r="L307" s="203"/>
      <c r="M307" s="185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8.0" customHeight="1">
      <c r="A308" s="181">
        <v>305.0</v>
      </c>
      <c r="B308" s="199"/>
      <c r="C308" s="199"/>
      <c r="D308" s="200"/>
      <c r="E308" s="201"/>
      <c r="F308" s="200"/>
      <c r="G308" s="200"/>
      <c r="H308" s="200"/>
      <c r="I308" s="201"/>
      <c r="J308" s="202"/>
      <c r="K308" s="200"/>
      <c r="L308" s="203"/>
      <c r="M308" s="185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8.0" customHeight="1">
      <c r="A309" s="181">
        <v>306.0</v>
      </c>
      <c r="B309" s="199"/>
      <c r="C309" s="199"/>
      <c r="D309" s="200"/>
      <c r="E309" s="201"/>
      <c r="F309" s="200"/>
      <c r="G309" s="200"/>
      <c r="H309" s="200"/>
      <c r="I309" s="201"/>
      <c r="J309" s="202"/>
      <c r="K309" s="200"/>
      <c r="L309" s="203"/>
      <c r="M309" s="185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8.0" customHeight="1">
      <c r="A310" s="181">
        <v>307.0</v>
      </c>
      <c r="B310" s="199"/>
      <c r="C310" s="199"/>
      <c r="D310" s="200"/>
      <c r="E310" s="201"/>
      <c r="F310" s="200"/>
      <c r="G310" s="200"/>
      <c r="H310" s="200"/>
      <c r="I310" s="201"/>
      <c r="J310" s="202"/>
      <c r="K310" s="200"/>
      <c r="L310" s="203"/>
      <c r="M310" s="185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8.0" customHeight="1">
      <c r="A311" s="181">
        <v>308.0</v>
      </c>
      <c r="B311" s="199"/>
      <c r="C311" s="199"/>
      <c r="D311" s="200"/>
      <c r="E311" s="201"/>
      <c r="F311" s="200"/>
      <c r="G311" s="200"/>
      <c r="H311" s="200"/>
      <c r="I311" s="201"/>
      <c r="J311" s="202"/>
      <c r="K311" s="200"/>
      <c r="L311" s="203"/>
      <c r="M311" s="185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8.0" customHeight="1">
      <c r="A312" s="181">
        <v>309.0</v>
      </c>
      <c r="B312" s="199"/>
      <c r="C312" s="199"/>
      <c r="D312" s="200"/>
      <c r="E312" s="201"/>
      <c r="F312" s="200"/>
      <c r="G312" s="200"/>
      <c r="H312" s="200"/>
      <c r="I312" s="201"/>
      <c r="J312" s="202"/>
      <c r="K312" s="200"/>
      <c r="L312" s="203"/>
      <c r="M312" s="185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8.0" customHeight="1">
      <c r="A313" s="181">
        <v>310.0</v>
      </c>
      <c r="B313" s="199"/>
      <c r="C313" s="199"/>
      <c r="D313" s="200"/>
      <c r="E313" s="201"/>
      <c r="F313" s="200"/>
      <c r="G313" s="200"/>
      <c r="H313" s="200"/>
      <c r="I313" s="201"/>
      <c r="J313" s="202"/>
      <c r="K313" s="200"/>
      <c r="L313" s="203"/>
      <c r="M313" s="185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8.0" customHeight="1">
      <c r="A314" s="181">
        <v>311.0</v>
      </c>
      <c r="B314" s="199"/>
      <c r="C314" s="199"/>
      <c r="D314" s="200"/>
      <c r="E314" s="201"/>
      <c r="F314" s="200"/>
      <c r="G314" s="200"/>
      <c r="H314" s="200"/>
      <c r="I314" s="201"/>
      <c r="J314" s="202"/>
      <c r="K314" s="200"/>
      <c r="L314" s="203"/>
      <c r="M314" s="185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8.0" customHeight="1">
      <c r="A315" s="181">
        <v>312.0</v>
      </c>
      <c r="B315" s="199"/>
      <c r="C315" s="199"/>
      <c r="D315" s="200"/>
      <c r="E315" s="201"/>
      <c r="F315" s="200"/>
      <c r="G315" s="200"/>
      <c r="H315" s="200"/>
      <c r="I315" s="201"/>
      <c r="J315" s="202"/>
      <c r="K315" s="200"/>
      <c r="L315" s="203"/>
      <c r="M315" s="185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8.0" customHeight="1">
      <c r="A316" s="181">
        <v>313.0</v>
      </c>
      <c r="B316" s="199"/>
      <c r="C316" s="199"/>
      <c r="D316" s="200"/>
      <c r="E316" s="201"/>
      <c r="F316" s="200"/>
      <c r="G316" s="200"/>
      <c r="H316" s="200"/>
      <c r="I316" s="201"/>
      <c r="J316" s="202"/>
      <c r="K316" s="200"/>
      <c r="L316" s="203"/>
      <c r="M316" s="185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8.0" customHeight="1">
      <c r="A317" s="181">
        <v>314.0</v>
      </c>
      <c r="B317" s="199"/>
      <c r="C317" s="199"/>
      <c r="D317" s="200"/>
      <c r="E317" s="201"/>
      <c r="F317" s="200"/>
      <c r="G317" s="200"/>
      <c r="H317" s="200"/>
      <c r="I317" s="201"/>
      <c r="J317" s="202"/>
      <c r="K317" s="200"/>
      <c r="L317" s="203"/>
      <c r="M317" s="185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8.0" customHeight="1">
      <c r="A318" s="181">
        <v>315.0</v>
      </c>
      <c r="B318" s="199"/>
      <c r="C318" s="199"/>
      <c r="D318" s="200"/>
      <c r="E318" s="201"/>
      <c r="F318" s="200"/>
      <c r="G318" s="200"/>
      <c r="H318" s="200"/>
      <c r="I318" s="201"/>
      <c r="J318" s="202"/>
      <c r="K318" s="200"/>
      <c r="L318" s="203"/>
      <c r="M318" s="185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8.0" customHeight="1">
      <c r="A319" s="181">
        <v>316.0</v>
      </c>
      <c r="B319" s="199"/>
      <c r="C319" s="199"/>
      <c r="D319" s="200"/>
      <c r="E319" s="201"/>
      <c r="F319" s="200"/>
      <c r="G319" s="200"/>
      <c r="H319" s="200"/>
      <c r="I319" s="201"/>
      <c r="J319" s="202"/>
      <c r="K319" s="200"/>
      <c r="L319" s="203"/>
      <c r="M319" s="185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8.0" customHeight="1">
      <c r="A320" s="181">
        <v>317.0</v>
      </c>
      <c r="B320" s="199"/>
      <c r="C320" s="199"/>
      <c r="D320" s="200"/>
      <c r="E320" s="201"/>
      <c r="F320" s="200"/>
      <c r="G320" s="200"/>
      <c r="H320" s="200"/>
      <c r="I320" s="201"/>
      <c r="J320" s="202"/>
      <c r="K320" s="200"/>
      <c r="L320" s="203"/>
      <c r="M320" s="185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8.0" customHeight="1">
      <c r="A321" s="181">
        <v>318.0</v>
      </c>
      <c r="B321" s="199"/>
      <c r="C321" s="199"/>
      <c r="D321" s="200"/>
      <c r="E321" s="201"/>
      <c r="F321" s="200"/>
      <c r="G321" s="200"/>
      <c r="H321" s="200"/>
      <c r="I321" s="201"/>
      <c r="J321" s="202"/>
      <c r="K321" s="200"/>
      <c r="L321" s="203"/>
      <c r="M321" s="185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8.0" customHeight="1">
      <c r="A322" s="181">
        <v>319.0</v>
      </c>
      <c r="B322" s="199"/>
      <c r="C322" s="199"/>
      <c r="D322" s="200"/>
      <c r="E322" s="201"/>
      <c r="F322" s="200"/>
      <c r="G322" s="200"/>
      <c r="H322" s="200"/>
      <c r="I322" s="201"/>
      <c r="J322" s="202"/>
      <c r="K322" s="200"/>
      <c r="L322" s="203"/>
      <c r="M322" s="185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8.0" customHeight="1">
      <c r="A323" s="181">
        <v>320.0</v>
      </c>
      <c r="B323" s="199"/>
      <c r="C323" s="199"/>
      <c r="D323" s="200"/>
      <c r="E323" s="201"/>
      <c r="F323" s="200"/>
      <c r="G323" s="200"/>
      <c r="H323" s="200"/>
      <c r="I323" s="201"/>
      <c r="J323" s="202"/>
      <c r="K323" s="200"/>
      <c r="L323" s="203"/>
      <c r="M323" s="185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8.0" customHeight="1">
      <c r="A324" s="181">
        <v>321.0</v>
      </c>
      <c r="B324" s="199"/>
      <c r="C324" s="199"/>
      <c r="D324" s="200"/>
      <c r="E324" s="201"/>
      <c r="F324" s="200"/>
      <c r="G324" s="200"/>
      <c r="H324" s="200"/>
      <c r="I324" s="201"/>
      <c r="J324" s="202"/>
      <c r="K324" s="200"/>
      <c r="L324" s="203"/>
      <c r="M324" s="185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8.0" customHeight="1">
      <c r="A325" s="181">
        <v>322.0</v>
      </c>
      <c r="B325" s="199"/>
      <c r="C325" s="199"/>
      <c r="D325" s="200"/>
      <c r="E325" s="201"/>
      <c r="F325" s="200"/>
      <c r="G325" s="200"/>
      <c r="H325" s="200"/>
      <c r="I325" s="201"/>
      <c r="J325" s="202"/>
      <c r="K325" s="200"/>
      <c r="L325" s="203"/>
      <c r="M325" s="185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8.0" customHeight="1">
      <c r="A326" s="181">
        <v>323.0</v>
      </c>
      <c r="B326" s="199"/>
      <c r="C326" s="199"/>
      <c r="D326" s="200"/>
      <c r="E326" s="201"/>
      <c r="F326" s="200"/>
      <c r="G326" s="200"/>
      <c r="H326" s="200"/>
      <c r="I326" s="201"/>
      <c r="J326" s="202"/>
      <c r="K326" s="200"/>
      <c r="L326" s="203"/>
      <c r="M326" s="185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8.0" customHeight="1">
      <c r="A327" s="181">
        <v>324.0</v>
      </c>
      <c r="B327" s="199"/>
      <c r="C327" s="199"/>
      <c r="D327" s="200"/>
      <c r="E327" s="201"/>
      <c r="F327" s="200"/>
      <c r="G327" s="200"/>
      <c r="H327" s="200"/>
      <c r="I327" s="201"/>
      <c r="J327" s="202"/>
      <c r="K327" s="200"/>
      <c r="L327" s="203"/>
      <c r="M327" s="185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8.0" customHeight="1">
      <c r="A328" s="181">
        <v>325.0</v>
      </c>
      <c r="B328" s="199"/>
      <c r="C328" s="199"/>
      <c r="D328" s="200"/>
      <c r="E328" s="201"/>
      <c r="F328" s="200"/>
      <c r="G328" s="200"/>
      <c r="H328" s="200"/>
      <c r="I328" s="201"/>
      <c r="J328" s="202"/>
      <c r="K328" s="200"/>
      <c r="L328" s="203"/>
      <c r="M328" s="185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8.0" customHeight="1">
      <c r="A329" s="181">
        <v>326.0</v>
      </c>
      <c r="B329" s="199"/>
      <c r="C329" s="199"/>
      <c r="D329" s="200"/>
      <c r="E329" s="201"/>
      <c r="F329" s="200"/>
      <c r="G329" s="200"/>
      <c r="H329" s="200"/>
      <c r="I329" s="201"/>
      <c r="J329" s="202"/>
      <c r="K329" s="200"/>
      <c r="L329" s="203"/>
      <c r="M329" s="185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8.0" customHeight="1">
      <c r="A330" s="181">
        <v>327.0</v>
      </c>
      <c r="B330" s="199"/>
      <c r="C330" s="199"/>
      <c r="D330" s="200"/>
      <c r="E330" s="201"/>
      <c r="F330" s="200"/>
      <c r="G330" s="200"/>
      <c r="H330" s="200"/>
      <c r="I330" s="201"/>
      <c r="J330" s="202"/>
      <c r="K330" s="200"/>
      <c r="L330" s="203"/>
      <c r="M330" s="185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8.0" customHeight="1">
      <c r="A331" s="181">
        <v>328.0</v>
      </c>
      <c r="B331" s="199"/>
      <c r="C331" s="199"/>
      <c r="D331" s="200"/>
      <c r="E331" s="201"/>
      <c r="F331" s="200"/>
      <c r="G331" s="200"/>
      <c r="H331" s="200"/>
      <c r="I331" s="201"/>
      <c r="J331" s="202"/>
      <c r="K331" s="200"/>
      <c r="L331" s="203"/>
      <c r="M331" s="185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8.0" customHeight="1">
      <c r="A332" s="181">
        <v>329.0</v>
      </c>
      <c r="B332" s="199"/>
      <c r="C332" s="199"/>
      <c r="D332" s="200"/>
      <c r="E332" s="201"/>
      <c r="F332" s="200"/>
      <c r="G332" s="200"/>
      <c r="H332" s="200"/>
      <c r="I332" s="201"/>
      <c r="J332" s="202"/>
      <c r="K332" s="200"/>
      <c r="L332" s="203"/>
      <c r="M332" s="185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8.0" customHeight="1">
      <c r="A333" s="181">
        <v>330.0</v>
      </c>
      <c r="B333" s="199"/>
      <c r="C333" s="199"/>
      <c r="D333" s="200"/>
      <c r="E333" s="201"/>
      <c r="F333" s="200"/>
      <c r="G333" s="200"/>
      <c r="H333" s="200"/>
      <c r="I333" s="201"/>
      <c r="J333" s="202"/>
      <c r="K333" s="200"/>
      <c r="L333" s="203"/>
      <c r="M333" s="185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8.0" customHeight="1">
      <c r="A334" s="181">
        <v>331.0</v>
      </c>
      <c r="B334" s="199"/>
      <c r="C334" s="199"/>
      <c r="D334" s="200"/>
      <c r="E334" s="201"/>
      <c r="F334" s="200"/>
      <c r="G334" s="200"/>
      <c r="H334" s="200"/>
      <c r="I334" s="201"/>
      <c r="J334" s="202"/>
      <c r="K334" s="200"/>
      <c r="L334" s="203"/>
      <c r="M334" s="185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8.0" customHeight="1">
      <c r="A335" s="181">
        <v>332.0</v>
      </c>
      <c r="B335" s="199"/>
      <c r="C335" s="199"/>
      <c r="D335" s="200"/>
      <c r="E335" s="201"/>
      <c r="F335" s="200"/>
      <c r="G335" s="200"/>
      <c r="H335" s="200"/>
      <c r="I335" s="201"/>
      <c r="J335" s="202"/>
      <c r="K335" s="200"/>
      <c r="L335" s="203"/>
      <c r="M335" s="185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8.0" customHeight="1">
      <c r="A336" s="181">
        <v>333.0</v>
      </c>
      <c r="B336" s="199"/>
      <c r="C336" s="199"/>
      <c r="D336" s="200"/>
      <c r="E336" s="201"/>
      <c r="F336" s="200"/>
      <c r="G336" s="200"/>
      <c r="H336" s="200"/>
      <c r="I336" s="201"/>
      <c r="J336" s="202"/>
      <c r="K336" s="200"/>
      <c r="L336" s="203"/>
      <c r="M336" s="185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8.0" customHeight="1">
      <c r="A337" s="181">
        <v>334.0</v>
      </c>
      <c r="B337" s="199"/>
      <c r="C337" s="199"/>
      <c r="D337" s="200"/>
      <c r="E337" s="201"/>
      <c r="F337" s="200"/>
      <c r="G337" s="200"/>
      <c r="H337" s="200"/>
      <c r="I337" s="201"/>
      <c r="J337" s="202"/>
      <c r="K337" s="200"/>
      <c r="L337" s="203"/>
      <c r="M337" s="185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8.0" customHeight="1">
      <c r="A338" s="181">
        <v>335.0</v>
      </c>
      <c r="B338" s="199"/>
      <c r="C338" s="199"/>
      <c r="D338" s="200"/>
      <c r="E338" s="201"/>
      <c r="F338" s="200"/>
      <c r="G338" s="200"/>
      <c r="H338" s="200"/>
      <c r="I338" s="201"/>
      <c r="J338" s="202"/>
      <c r="K338" s="200"/>
      <c r="L338" s="203"/>
      <c r="M338" s="185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8.0" customHeight="1">
      <c r="A339" s="181">
        <v>336.0</v>
      </c>
      <c r="B339" s="199"/>
      <c r="C339" s="199"/>
      <c r="D339" s="200"/>
      <c r="E339" s="201"/>
      <c r="F339" s="200"/>
      <c r="G339" s="200"/>
      <c r="H339" s="200"/>
      <c r="I339" s="201"/>
      <c r="J339" s="202"/>
      <c r="K339" s="200"/>
      <c r="L339" s="203"/>
      <c r="M339" s="185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8.0" customHeight="1">
      <c r="A340" s="181">
        <v>337.0</v>
      </c>
      <c r="B340" s="199"/>
      <c r="C340" s="199"/>
      <c r="D340" s="200"/>
      <c r="E340" s="201"/>
      <c r="F340" s="200"/>
      <c r="G340" s="200"/>
      <c r="H340" s="200"/>
      <c r="I340" s="201"/>
      <c r="J340" s="202"/>
      <c r="K340" s="200"/>
      <c r="L340" s="203"/>
      <c r="M340" s="185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8.0" customHeight="1">
      <c r="A341" s="181">
        <v>338.0</v>
      </c>
      <c r="B341" s="199"/>
      <c r="C341" s="199"/>
      <c r="D341" s="200"/>
      <c r="E341" s="201"/>
      <c r="F341" s="200"/>
      <c r="G341" s="200"/>
      <c r="H341" s="200"/>
      <c r="I341" s="201"/>
      <c r="J341" s="202"/>
      <c r="K341" s="200"/>
      <c r="L341" s="203"/>
      <c r="M341" s="185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8.0" customHeight="1">
      <c r="A342" s="181">
        <v>339.0</v>
      </c>
      <c r="B342" s="199"/>
      <c r="C342" s="199"/>
      <c r="D342" s="200"/>
      <c r="E342" s="201"/>
      <c r="F342" s="200"/>
      <c r="G342" s="200"/>
      <c r="H342" s="200"/>
      <c r="I342" s="201"/>
      <c r="J342" s="202"/>
      <c r="K342" s="200"/>
      <c r="L342" s="203"/>
      <c r="M342" s="185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8.0" customHeight="1">
      <c r="A343" s="181">
        <v>340.0</v>
      </c>
      <c r="B343" s="199"/>
      <c r="C343" s="199"/>
      <c r="D343" s="200"/>
      <c r="E343" s="201"/>
      <c r="F343" s="200"/>
      <c r="G343" s="200"/>
      <c r="H343" s="200"/>
      <c r="I343" s="201"/>
      <c r="J343" s="202"/>
      <c r="K343" s="200"/>
      <c r="L343" s="203"/>
      <c r="M343" s="185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8.0" customHeight="1">
      <c r="A344" s="181">
        <v>341.0</v>
      </c>
      <c r="B344" s="199"/>
      <c r="C344" s="199"/>
      <c r="D344" s="200"/>
      <c r="E344" s="201"/>
      <c r="F344" s="200"/>
      <c r="G344" s="200"/>
      <c r="H344" s="200"/>
      <c r="I344" s="201"/>
      <c r="J344" s="202"/>
      <c r="K344" s="200"/>
      <c r="L344" s="203"/>
      <c r="M344" s="185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8.0" customHeight="1">
      <c r="A345" s="181">
        <v>342.0</v>
      </c>
      <c r="B345" s="199"/>
      <c r="C345" s="199"/>
      <c r="D345" s="200"/>
      <c r="E345" s="201"/>
      <c r="F345" s="200"/>
      <c r="G345" s="200"/>
      <c r="H345" s="200"/>
      <c r="I345" s="201"/>
      <c r="J345" s="202"/>
      <c r="K345" s="200"/>
      <c r="L345" s="203"/>
      <c r="M345" s="185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8.0" customHeight="1">
      <c r="A346" s="181">
        <v>343.0</v>
      </c>
      <c r="B346" s="199"/>
      <c r="C346" s="199"/>
      <c r="D346" s="200"/>
      <c r="E346" s="201"/>
      <c r="F346" s="200"/>
      <c r="G346" s="200"/>
      <c r="H346" s="200"/>
      <c r="I346" s="201"/>
      <c r="J346" s="202"/>
      <c r="K346" s="200"/>
      <c r="L346" s="203"/>
      <c r="M346" s="185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8.0" customHeight="1">
      <c r="A347" s="181">
        <v>344.0</v>
      </c>
      <c r="B347" s="199"/>
      <c r="C347" s="199"/>
      <c r="D347" s="200"/>
      <c r="E347" s="201"/>
      <c r="F347" s="200"/>
      <c r="G347" s="200"/>
      <c r="H347" s="200"/>
      <c r="I347" s="201"/>
      <c r="J347" s="202"/>
      <c r="K347" s="200"/>
      <c r="L347" s="203"/>
      <c r="M347" s="185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8.0" customHeight="1">
      <c r="A348" s="181">
        <v>345.0</v>
      </c>
      <c r="B348" s="199"/>
      <c r="C348" s="199"/>
      <c r="D348" s="200"/>
      <c r="E348" s="201"/>
      <c r="F348" s="200"/>
      <c r="G348" s="200"/>
      <c r="H348" s="200"/>
      <c r="I348" s="201"/>
      <c r="J348" s="202"/>
      <c r="K348" s="200"/>
      <c r="L348" s="203"/>
      <c r="M348" s="185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8.0" customHeight="1">
      <c r="A349" s="181">
        <v>346.0</v>
      </c>
      <c r="B349" s="199"/>
      <c r="C349" s="199"/>
      <c r="D349" s="200"/>
      <c r="E349" s="201"/>
      <c r="F349" s="200"/>
      <c r="G349" s="200"/>
      <c r="H349" s="200"/>
      <c r="I349" s="201"/>
      <c r="J349" s="202"/>
      <c r="K349" s="200"/>
      <c r="L349" s="203"/>
      <c r="M349" s="185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8.0" customHeight="1">
      <c r="A350" s="181">
        <v>347.0</v>
      </c>
      <c r="B350" s="199"/>
      <c r="C350" s="199"/>
      <c r="D350" s="200"/>
      <c r="E350" s="201"/>
      <c r="F350" s="200"/>
      <c r="G350" s="200"/>
      <c r="H350" s="200"/>
      <c r="I350" s="201"/>
      <c r="J350" s="202"/>
      <c r="K350" s="200"/>
      <c r="L350" s="203"/>
      <c r="M350" s="185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8.0" customHeight="1">
      <c r="A351" s="181">
        <v>348.0</v>
      </c>
      <c r="B351" s="199"/>
      <c r="C351" s="199"/>
      <c r="D351" s="200"/>
      <c r="E351" s="201"/>
      <c r="F351" s="200"/>
      <c r="G351" s="200"/>
      <c r="H351" s="200"/>
      <c r="I351" s="201"/>
      <c r="J351" s="202"/>
      <c r="K351" s="200"/>
      <c r="L351" s="203"/>
      <c r="M351" s="185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8.0" customHeight="1">
      <c r="A352" s="181">
        <v>349.0</v>
      </c>
      <c r="B352" s="199"/>
      <c r="C352" s="199"/>
      <c r="D352" s="200"/>
      <c r="E352" s="201"/>
      <c r="F352" s="200"/>
      <c r="G352" s="200"/>
      <c r="H352" s="200"/>
      <c r="I352" s="201"/>
      <c r="J352" s="202"/>
      <c r="K352" s="200"/>
      <c r="L352" s="203"/>
      <c r="M352" s="185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8.0" customHeight="1">
      <c r="A353" s="181">
        <v>350.0</v>
      </c>
      <c r="B353" s="199"/>
      <c r="C353" s="199"/>
      <c r="D353" s="200"/>
      <c r="E353" s="201"/>
      <c r="F353" s="200"/>
      <c r="G353" s="200"/>
      <c r="H353" s="200"/>
      <c r="I353" s="201"/>
      <c r="J353" s="202"/>
      <c r="K353" s="200"/>
      <c r="L353" s="203"/>
      <c r="M353" s="185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8.0" customHeight="1">
      <c r="A354" s="181">
        <v>351.0</v>
      </c>
      <c r="B354" s="199"/>
      <c r="C354" s="199"/>
      <c r="D354" s="200"/>
      <c r="E354" s="201"/>
      <c r="F354" s="200"/>
      <c r="G354" s="200"/>
      <c r="H354" s="200"/>
      <c r="I354" s="201"/>
      <c r="J354" s="202"/>
      <c r="K354" s="200"/>
      <c r="L354" s="203"/>
      <c r="M354" s="185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8.0" customHeight="1">
      <c r="A355" s="181">
        <v>352.0</v>
      </c>
      <c r="B355" s="199"/>
      <c r="C355" s="199"/>
      <c r="D355" s="200"/>
      <c r="E355" s="201"/>
      <c r="F355" s="200"/>
      <c r="G355" s="200"/>
      <c r="H355" s="200"/>
      <c r="I355" s="201"/>
      <c r="J355" s="202"/>
      <c r="K355" s="200"/>
      <c r="L355" s="203"/>
      <c r="M355" s="185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8.0" customHeight="1">
      <c r="A356" s="181">
        <v>353.0</v>
      </c>
      <c r="B356" s="199"/>
      <c r="C356" s="199"/>
      <c r="D356" s="200"/>
      <c r="E356" s="201"/>
      <c r="F356" s="200"/>
      <c r="G356" s="200"/>
      <c r="H356" s="200"/>
      <c r="I356" s="201"/>
      <c r="J356" s="202"/>
      <c r="K356" s="200"/>
      <c r="L356" s="203"/>
      <c r="M356" s="185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8.0" customHeight="1">
      <c r="A357" s="181">
        <v>354.0</v>
      </c>
      <c r="B357" s="199"/>
      <c r="C357" s="199"/>
      <c r="D357" s="200"/>
      <c r="E357" s="201"/>
      <c r="F357" s="200"/>
      <c r="G357" s="200"/>
      <c r="H357" s="200"/>
      <c r="I357" s="201"/>
      <c r="J357" s="202"/>
      <c r="K357" s="200"/>
      <c r="L357" s="203"/>
      <c r="M357" s="185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8.0" customHeight="1">
      <c r="A358" s="181">
        <v>355.0</v>
      </c>
      <c r="B358" s="199"/>
      <c r="C358" s="199"/>
      <c r="D358" s="200"/>
      <c r="E358" s="201"/>
      <c r="F358" s="200"/>
      <c r="G358" s="200"/>
      <c r="H358" s="200"/>
      <c r="I358" s="201"/>
      <c r="J358" s="202"/>
      <c r="K358" s="200"/>
      <c r="L358" s="203"/>
      <c r="M358" s="185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8.0" customHeight="1">
      <c r="A359" s="181">
        <v>356.0</v>
      </c>
      <c r="B359" s="199"/>
      <c r="C359" s="199"/>
      <c r="D359" s="200"/>
      <c r="E359" s="201"/>
      <c r="F359" s="200"/>
      <c r="G359" s="200"/>
      <c r="H359" s="200"/>
      <c r="I359" s="201"/>
      <c r="J359" s="202"/>
      <c r="K359" s="200"/>
      <c r="L359" s="203"/>
      <c r="M359" s="185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8.0" customHeight="1">
      <c r="A360" s="181">
        <v>357.0</v>
      </c>
      <c r="B360" s="199"/>
      <c r="C360" s="199"/>
      <c r="D360" s="200"/>
      <c r="E360" s="201"/>
      <c r="F360" s="200"/>
      <c r="G360" s="200"/>
      <c r="H360" s="200"/>
      <c r="I360" s="201"/>
      <c r="J360" s="202"/>
      <c r="K360" s="200"/>
      <c r="L360" s="203"/>
      <c r="M360" s="185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8.0" customHeight="1">
      <c r="A361" s="181">
        <v>358.0</v>
      </c>
      <c r="B361" s="199"/>
      <c r="C361" s="199"/>
      <c r="D361" s="200"/>
      <c r="E361" s="201"/>
      <c r="F361" s="200"/>
      <c r="G361" s="200"/>
      <c r="H361" s="200"/>
      <c r="I361" s="201"/>
      <c r="J361" s="202"/>
      <c r="K361" s="200"/>
      <c r="L361" s="203"/>
      <c r="M361" s="185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8.0" customHeight="1">
      <c r="A362" s="181">
        <v>359.0</v>
      </c>
      <c r="B362" s="199"/>
      <c r="C362" s="199"/>
      <c r="D362" s="200"/>
      <c r="E362" s="201"/>
      <c r="F362" s="200"/>
      <c r="G362" s="200"/>
      <c r="H362" s="200"/>
      <c r="I362" s="201"/>
      <c r="J362" s="202"/>
      <c r="K362" s="200"/>
      <c r="L362" s="203"/>
      <c r="M362" s="185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8.0" customHeight="1">
      <c r="A363" s="181">
        <v>360.0</v>
      </c>
      <c r="B363" s="199"/>
      <c r="C363" s="199"/>
      <c r="D363" s="200"/>
      <c r="E363" s="201"/>
      <c r="F363" s="200"/>
      <c r="G363" s="200"/>
      <c r="H363" s="200"/>
      <c r="I363" s="201"/>
      <c r="J363" s="202"/>
      <c r="K363" s="200"/>
      <c r="L363" s="203"/>
      <c r="M363" s="185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8.0" customHeight="1">
      <c r="A364" s="181">
        <v>361.0</v>
      </c>
      <c r="B364" s="199"/>
      <c r="C364" s="199"/>
      <c r="D364" s="200"/>
      <c r="E364" s="201"/>
      <c r="F364" s="200"/>
      <c r="G364" s="200"/>
      <c r="H364" s="200"/>
      <c r="I364" s="201"/>
      <c r="J364" s="202"/>
      <c r="K364" s="200"/>
      <c r="L364" s="203"/>
      <c r="M364" s="185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8.0" customHeight="1">
      <c r="A365" s="181">
        <v>362.0</v>
      </c>
      <c r="B365" s="199"/>
      <c r="C365" s="199"/>
      <c r="D365" s="200"/>
      <c r="E365" s="201"/>
      <c r="F365" s="200"/>
      <c r="G365" s="200"/>
      <c r="H365" s="200"/>
      <c r="I365" s="201"/>
      <c r="J365" s="202"/>
      <c r="K365" s="200"/>
      <c r="L365" s="203"/>
      <c r="M365" s="185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8.0" customHeight="1">
      <c r="A366" s="181">
        <v>363.0</v>
      </c>
      <c r="B366" s="199"/>
      <c r="C366" s="199"/>
      <c r="D366" s="200"/>
      <c r="E366" s="201"/>
      <c r="F366" s="200"/>
      <c r="G366" s="200"/>
      <c r="H366" s="200"/>
      <c r="I366" s="201"/>
      <c r="J366" s="202"/>
      <c r="K366" s="200"/>
      <c r="L366" s="203"/>
      <c r="M366" s="185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8.0" customHeight="1">
      <c r="A367" s="181">
        <v>364.0</v>
      </c>
      <c r="B367" s="199"/>
      <c r="C367" s="199"/>
      <c r="D367" s="200"/>
      <c r="E367" s="201"/>
      <c r="F367" s="200"/>
      <c r="G367" s="200"/>
      <c r="H367" s="200"/>
      <c r="I367" s="201"/>
      <c r="J367" s="202"/>
      <c r="K367" s="200"/>
      <c r="L367" s="203"/>
      <c r="M367" s="185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8.0" customHeight="1">
      <c r="A368" s="181">
        <v>365.0</v>
      </c>
      <c r="B368" s="199"/>
      <c r="C368" s="199"/>
      <c r="D368" s="200"/>
      <c r="E368" s="201"/>
      <c r="F368" s="200"/>
      <c r="G368" s="200"/>
      <c r="H368" s="200"/>
      <c r="I368" s="201"/>
      <c r="J368" s="202"/>
      <c r="K368" s="200"/>
      <c r="L368" s="203"/>
      <c r="M368" s="185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8.0" customHeight="1">
      <c r="A369" s="181">
        <v>366.0</v>
      </c>
      <c r="B369" s="199"/>
      <c r="C369" s="199"/>
      <c r="D369" s="200"/>
      <c r="E369" s="201"/>
      <c r="F369" s="200"/>
      <c r="G369" s="200"/>
      <c r="H369" s="200"/>
      <c r="I369" s="201"/>
      <c r="J369" s="202"/>
      <c r="K369" s="200"/>
      <c r="L369" s="203"/>
      <c r="M369" s="185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8.0" customHeight="1">
      <c r="A370" s="181">
        <v>367.0</v>
      </c>
      <c r="B370" s="199"/>
      <c r="C370" s="199"/>
      <c r="D370" s="200"/>
      <c r="E370" s="201"/>
      <c r="F370" s="200"/>
      <c r="G370" s="200"/>
      <c r="H370" s="200"/>
      <c r="I370" s="201"/>
      <c r="J370" s="202"/>
      <c r="K370" s="200"/>
      <c r="L370" s="203"/>
      <c r="M370" s="185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8.0" customHeight="1">
      <c r="A371" s="181">
        <v>368.0</v>
      </c>
      <c r="B371" s="199"/>
      <c r="C371" s="199"/>
      <c r="D371" s="200"/>
      <c r="E371" s="201"/>
      <c r="F371" s="200"/>
      <c r="G371" s="200"/>
      <c r="H371" s="200"/>
      <c r="I371" s="201"/>
      <c r="J371" s="202"/>
      <c r="K371" s="200"/>
      <c r="L371" s="203"/>
      <c r="M371" s="185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8.0" customHeight="1">
      <c r="A372" s="181">
        <v>369.0</v>
      </c>
      <c r="B372" s="199"/>
      <c r="C372" s="199"/>
      <c r="D372" s="200"/>
      <c r="E372" s="201"/>
      <c r="F372" s="200"/>
      <c r="G372" s="200"/>
      <c r="H372" s="200"/>
      <c r="I372" s="201"/>
      <c r="J372" s="202"/>
      <c r="K372" s="200"/>
      <c r="L372" s="203"/>
      <c r="M372" s="185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8.0" customHeight="1">
      <c r="A373" s="181">
        <v>370.0</v>
      </c>
      <c r="B373" s="199"/>
      <c r="C373" s="199"/>
      <c r="D373" s="200"/>
      <c r="E373" s="201"/>
      <c r="F373" s="200"/>
      <c r="G373" s="200"/>
      <c r="H373" s="200"/>
      <c r="I373" s="201"/>
      <c r="J373" s="202"/>
      <c r="K373" s="200"/>
      <c r="L373" s="203"/>
      <c r="M373" s="185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8.0" customHeight="1">
      <c r="A374" s="181">
        <v>371.0</v>
      </c>
      <c r="B374" s="199"/>
      <c r="C374" s="199"/>
      <c r="D374" s="200"/>
      <c r="E374" s="201"/>
      <c r="F374" s="200"/>
      <c r="G374" s="200"/>
      <c r="H374" s="200"/>
      <c r="I374" s="201"/>
      <c r="J374" s="202"/>
      <c r="K374" s="200"/>
      <c r="L374" s="203"/>
      <c r="M374" s="185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8.0" customHeight="1">
      <c r="A375" s="181">
        <v>372.0</v>
      </c>
      <c r="B375" s="199"/>
      <c r="C375" s="199"/>
      <c r="D375" s="200"/>
      <c r="E375" s="201"/>
      <c r="F375" s="200"/>
      <c r="G375" s="200"/>
      <c r="H375" s="200"/>
      <c r="I375" s="201"/>
      <c r="J375" s="202"/>
      <c r="K375" s="200"/>
      <c r="L375" s="203"/>
      <c r="M375" s="185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8.0" customHeight="1">
      <c r="A376" s="181">
        <v>373.0</v>
      </c>
      <c r="B376" s="199"/>
      <c r="C376" s="199"/>
      <c r="D376" s="200"/>
      <c r="E376" s="201"/>
      <c r="F376" s="200"/>
      <c r="G376" s="200"/>
      <c r="H376" s="200"/>
      <c r="I376" s="201"/>
      <c r="J376" s="202"/>
      <c r="K376" s="200"/>
      <c r="L376" s="203"/>
      <c r="M376" s="185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8.0" customHeight="1">
      <c r="A377" s="181">
        <v>374.0</v>
      </c>
      <c r="B377" s="199"/>
      <c r="C377" s="199"/>
      <c r="D377" s="200"/>
      <c r="E377" s="201"/>
      <c r="F377" s="200"/>
      <c r="G377" s="200"/>
      <c r="H377" s="200"/>
      <c r="I377" s="201"/>
      <c r="J377" s="202"/>
      <c r="K377" s="200"/>
      <c r="L377" s="203"/>
      <c r="M377" s="185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8.0" customHeight="1">
      <c r="A378" s="181">
        <v>375.0</v>
      </c>
      <c r="B378" s="199"/>
      <c r="C378" s="199"/>
      <c r="D378" s="200"/>
      <c r="E378" s="201"/>
      <c r="F378" s="200"/>
      <c r="G378" s="200"/>
      <c r="H378" s="200"/>
      <c r="I378" s="201"/>
      <c r="J378" s="202"/>
      <c r="K378" s="200"/>
      <c r="L378" s="203"/>
      <c r="M378" s="185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8.0" customHeight="1">
      <c r="A379" s="181">
        <v>376.0</v>
      </c>
      <c r="B379" s="199"/>
      <c r="C379" s="199"/>
      <c r="D379" s="200"/>
      <c r="E379" s="201"/>
      <c r="F379" s="200"/>
      <c r="G379" s="200"/>
      <c r="H379" s="200"/>
      <c r="I379" s="201"/>
      <c r="J379" s="202"/>
      <c r="K379" s="200"/>
      <c r="L379" s="203"/>
      <c r="M379" s="185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8.0" customHeight="1">
      <c r="A380" s="181">
        <v>377.0</v>
      </c>
      <c r="B380" s="199"/>
      <c r="C380" s="199"/>
      <c r="D380" s="200"/>
      <c r="E380" s="201"/>
      <c r="F380" s="200"/>
      <c r="G380" s="200"/>
      <c r="H380" s="200"/>
      <c r="I380" s="201"/>
      <c r="J380" s="202"/>
      <c r="K380" s="200"/>
      <c r="L380" s="203"/>
      <c r="M380" s="185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8.0" customHeight="1">
      <c r="A381" s="181">
        <v>378.0</v>
      </c>
      <c r="B381" s="199"/>
      <c r="C381" s="199"/>
      <c r="D381" s="200"/>
      <c r="E381" s="201"/>
      <c r="F381" s="200"/>
      <c r="G381" s="200"/>
      <c r="H381" s="200"/>
      <c r="I381" s="201"/>
      <c r="J381" s="202"/>
      <c r="K381" s="200"/>
      <c r="L381" s="203"/>
      <c r="M381" s="185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8.0" customHeight="1">
      <c r="A382" s="181">
        <v>379.0</v>
      </c>
      <c r="B382" s="199"/>
      <c r="C382" s="199"/>
      <c r="D382" s="200"/>
      <c r="E382" s="201"/>
      <c r="F382" s="200"/>
      <c r="G382" s="200"/>
      <c r="H382" s="200"/>
      <c r="I382" s="201"/>
      <c r="J382" s="202"/>
      <c r="K382" s="200"/>
      <c r="L382" s="203"/>
      <c r="M382" s="185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8.0" customHeight="1">
      <c r="A383" s="181">
        <v>380.0</v>
      </c>
      <c r="B383" s="199"/>
      <c r="C383" s="199"/>
      <c r="D383" s="200"/>
      <c r="E383" s="201"/>
      <c r="F383" s="200"/>
      <c r="G383" s="200"/>
      <c r="H383" s="200"/>
      <c r="I383" s="201"/>
      <c r="J383" s="202"/>
      <c r="K383" s="200"/>
      <c r="L383" s="203"/>
      <c r="M383" s="185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8.0" customHeight="1">
      <c r="A384" s="181">
        <v>381.0</v>
      </c>
      <c r="B384" s="199"/>
      <c r="C384" s="199"/>
      <c r="D384" s="200"/>
      <c r="E384" s="201"/>
      <c r="F384" s="200"/>
      <c r="G384" s="200"/>
      <c r="H384" s="200"/>
      <c r="I384" s="201"/>
      <c r="J384" s="202"/>
      <c r="K384" s="200"/>
      <c r="L384" s="203"/>
      <c r="M384" s="185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8.0" customHeight="1">
      <c r="A385" s="181">
        <v>382.0</v>
      </c>
      <c r="B385" s="199"/>
      <c r="C385" s="199"/>
      <c r="D385" s="200"/>
      <c r="E385" s="201"/>
      <c r="F385" s="200"/>
      <c r="G385" s="200"/>
      <c r="H385" s="200"/>
      <c r="I385" s="201"/>
      <c r="J385" s="202"/>
      <c r="K385" s="200"/>
      <c r="L385" s="203"/>
      <c r="M385" s="185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8.0" customHeight="1">
      <c r="A386" s="181">
        <v>383.0</v>
      </c>
      <c r="B386" s="199"/>
      <c r="C386" s="199"/>
      <c r="D386" s="200"/>
      <c r="E386" s="201"/>
      <c r="F386" s="200"/>
      <c r="G386" s="200"/>
      <c r="H386" s="200"/>
      <c r="I386" s="201"/>
      <c r="J386" s="202"/>
      <c r="K386" s="200"/>
      <c r="L386" s="203"/>
      <c r="M386" s="185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8.0" customHeight="1">
      <c r="A387" s="181">
        <v>384.0</v>
      </c>
      <c r="B387" s="199"/>
      <c r="C387" s="199"/>
      <c r="D387" s="200"/>
      <c r="E387" s="201"/>
      <c r="F387" s="200"/>
      <c r="G387" s="200"/>
      <c r="H387" s="200"/>
      <c r="I387" s="201"/>
      <c r="J387" s="202"/>
      <c r="K387" s="200"/>
      <c r="L387" s="203"/>
      <c r="M387" s="185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8.0" customHeight="1">
      <c r="A388" s="181">
        <v>385.0</v>
      </c>
      <c r="B388" s="199"/>
      <c r="C388" s="199"/>
      <c r="D388" s="200"/>
      <c r="E388" s="201"/>
      <c r="F388" s="200"/>
      <c r="G388" s="200"/>
      <c r="H388" s="200"/>
      <c r="I388" s="201"/>
      <c r="J388" s="202"/>
      <c r="K388" s="200"/>
      <c r="L388" s="203"/>
      <c r="M388" s="185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8.0" customHeight="1">
      <c r="A389" s="181">
        <v>386.0</v>
      </c>
      <c r="B389" s="199"/>
      <c r="C389" s="199"/>
      <c r="D389" s="200"/>
      <c r="E389" s="201"/>
      <c r="F389" s="200"/>
      <c r="G389" s="200"/>
      <c r="H389" s="200"/>
      <c r="I389" s="201"/>
      <c r="J389" s="202"/>
      <c r="K389" s="200"/>
      <c r="L389" s="203"/>
      <c r="M389" s="185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8.0" customHeight="1">
      <c r="A390" s="181">
        <v>387.0</v>
      </c>
      <c r="B390" s="199"/>
      <c r="C390" s="199"/>
      <c r="D390" s="200"/>
      <c r="E390" s="201"/>
      <c r="F390" s="200"/>
      <c r="G390" s="200"/>
      <c r="H390" s="200"/>
      <c r="I390" s="201"/>
      <c r="J390" s="202"/>
      <c r="K390" s="200"/>
      <c r="L390" s="203"/>
      <c r="M390" s="185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8.0" customHeight="1">
      <c r="A391" s="181">
        <v>388.0</v>
      </c>
      <c r="B391" s="199"/>
      <c r="C391" s="199"/>
      <c r="D391" s="200"/>
      <c r="E391" s="201"/>
      <c r="F391" s="200"/>
      <c r="G391" s="200"/>
      <c r="H391" s="200"/>
      <c r="I391" s="201"/>
      <c r="J391" s="202"/>
      <c r="K391" s="200"/>
      <c r="L391" s="203"/>
      <c r="M391" s="185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8.0" customHeight="1">
      <c r="A392" s="181">
        <v>389.0</v>
      </c>
      <c r="B392" s="199"/>
      <c r="C392" s="199"/>
      <c r="D392" s="200"/>
      <c r="E392" s="201"/>
      <c r="F392" s="200"/>
      <c r="G392" s="200"/>
      <c r="H392" s="200"/>
      <c r="I392" s="201"/>
      <c r="J392" s="202"/>
      <c r="K392" s="200"/>
      <c r="L392" s="203"/>
      <c r="M392" s="185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8.0" customHeight="1">
      <c r="A393" s="181">
        <v>390.0</v>
      </c>
      <c r="B393" s="199"/>
      <c r="C393" s="199"/>
      <c r="D393" s="200"/>
      <c r="E393" s="201"/>
      <c r="F393" s="200"/>
      <c r="G393" s="200"/>
      <c r="H393" s="200"/>
      <c r="I393" s="201"/>
      <c r="J393" s="202"/>
      <c r="K393" s="200"/>
      <c r="L393" s="203"/>
      <c r="M393" s="185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8.0" customHeight="1">
      <c r="A394" s="181">
        <v>391.0</v>
      </c>
      <c r="B394" s="199"/>
      <c r="C394" s="199"/>
      <c r="D394" s="200"/>
      <c r="E394" s="201"/>
      <c r="F394" s="200"/>
      <c r="G394" s="200"/>
      <c r="H394" s="200"/>
      <c r="I394" s="201"/>
      <c r="J394" s="202"/>
      <c r="K394" s="200"/>
      <c r="L394" s="203"/>
      <c r="M394" s="185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8.0" customHeight="1">
      <c r="A395" s="181">
        <v>392.0</v>
      </c>
      <c r="B395" s="199"/>
      <c r="C395" s="199"/>
      <c r="D395" s="200"/>
      <c r="E395" s="201"/>
      <c r="F395" s="200"/>
      <c r="G395" s="200"/>
      <c r="H395" s="200"/>
      <c r="I395" s="201"/>
      <c r="J395" s="202"/>
      <c r="K395" s="200"/>
      <c r="L395" s="203"/>
      <c r="M395" s="185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8.0" customHeight="1">
      <c r="A396" s="181">
        <v>393.0</v>
      </c>
      <c r="B396" s="199"/>
      <c r="C396" s="199"/>
      <c r="D396" s="200"/>
      <c r="E396" s="201"/>
      <c r="F396" s="200"/>
      <c r="G396" s="200"/>
      <c r="H396" s="200"/>
      <c r="I396" s="201"/>
      <c r="J396" s="202"/>
      <c r="K396" s="200"/>
      <c r="L396" s="203"/>
      <c r="M396" s="185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8.0" customHeight="1">
      <c r="A397" s="181">
        <v>394.0</v>
      </c>
      <c r="B397" s="199"/>
      <c r="C397" s="199"/>
      <c r="D397" s="200"/>
      <c r="E397" s="201"/>
      <c r="F397" s="200"/>
      <c r="G397" s="200"/>
      <c r="H397" s="200"/>
      <c r="I397" s="201"/>
      <c r="J397" s="202"/>
      <c r="K397" s="200"/>
      <c r="L397" s="203"/>
      <c r="M397" s="185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8.0" customHeight="1">
      <c r="A398" s="181">
        <v>395.0</v>
      </c>
      <c r="B398" s="199"/>
      <c r="C398" s="199"/>
      <c r="D398" s="200"/>
      <c r="E398" s="201"/>
      <c r="F398" s="200"/>
      <c r="G398" s="200"/>
      <c r="H398" s="200"/>
      <c r="I398" s="201"/>
      <c r="J398" s="202"/>
      <c r="K398" s="200"/>
      <c r="L398" s="203"/>
      <c r="M398" s="185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8.0" customHeight="1">
      <c r="A399" s="181">
        <v>396.0</v>
      </c>
      <c r="B399" s="199"/>
      <c r="C399" s="199"/>
      <c r="D399" s="200"/>
      <c r="E399" s="201"/>
      <c r="F399" s="200"/>
      <c r="G399" s="200"/>
      <c r="H399" s="200"/>
      <c r="I399" s="201"/>
      <c r="J399" s="202"/>
      <c r="K399" s="200"/>
      <c r="L399" s="203"/>
      <c r="M399" s="185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8.0" customHeight="1">
      <c r="A400" s="181">
        <v>397.0</v>
      </c>
      <c r="B400" s="199"/>
      <c r="C400" s="199"/>
      <c r="D400" s="200"/>
      <c r="E400" s="201"/>
      <c r="F400" s="200"/>
      <c r="G400" s="200"/>
      <c r="H400" s="200"/>
      <c r="I400" s="201"/>
      <c r="J400" s="202"/>
      <c r="K400" s="200"/>
      <c r="L400" s="203"/>
      <c r="M400" s="185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8.0" customHeight="1">
      <c r="A401" s="181">
        <v>398.0</v>
      </c>
      <c r="B401" s="199"/>
      <c r="C401" s="199"/>
      <c r="D401" s="200"/>
      <c r="E401" s="201"/>
      <c r="F401" s="200"/>
      <c r="G401" s="200"/>
      <c r="H401" s="200"/>
      <c r="I401" s="201"/>
      <c r="J401" s="202"/>
      <c r="K401" s="200"/>
      <c r="L401" s="203"/>
      <c r="M401" s="185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8.0" customHeight="1">
      <c r="A402" s="181">
        <v>399.0</v>
      </c>
      <c r="B402" s="199"/>
      <c r="C402" s="199"/>
      <c r="D402" s="200"/>
      <c r="E402" s="201"/>
      <c r="F402" s="200"/>
      <c r="G402" s="200"/>
      <c r="H402" s="200"/>
      <c r="I402" s="201"/>
      <c r="J402" s="202"/>
      <c r="K402" s="200"/>
      <c r="L402" s="203"/>
      <c r="M402" s="185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8.0" customHeight="1">
      <c r="A403" s="181">
        <v>400.0</v>
      </c>
      <c r="B403" s="199"/>
      <c r="C403" s="199"/>
      <c r="D403" s="200"/>
      <c r="E403" s="201"/>
      <c r="F403" s="200"/>
      <c r="G403" s="200"/>
      <c r="H403" s="200"/>
      <c r="I403" s="201"/>
      <c r="J403" s="202"/>
      <c r="K403" s="200"/>
      <c r="L403" s="203"/>
      <c r="M403" s="185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8.0" customHeight="1">
      <c r="A404" s="181">
        <v>401.0</v>
      </c>
      <c r="B404" s="199"/>
      <c r="C404" s="199"/>
      <c r="D404" s="200"/>
      <c r="E404" s="201"/>
      <c r="F404" s="200"/>
      <c r="G404" s="200"/>
      <c r="H404" s="200"/>
      <c r="I404" s="201"/>
      <c r="J404" s="202"/>
      <c r="K404" s="200"/>
      <c r="L404" s="203"/>
      <c r="M404" s="185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8.0" customHeight="1">
      <c r="A405" s="181">
        <v>402.0</v>
      </c>
      <c r="B405" s="199"/>
      <c r="C405" s="199"/>
      <c r="D405" s="200"/>
      <c r="E405" s="201"/>
      <c r="F405" s="200"/>
      <c r="G405" s="200"/>
      <c r="H405" s="200"/>
      <c r="I405" s="201"/>
      <c r="J405" s="202"/>
      <c r="K405" s="200"/>
      <c r="L405" s="203"/>
      <c r="M405" s="185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8.0" customHeight="1">
      <c r="A406" s="181">
        <v>403.0</v>
      </c>
      <c r="B406" s="199"/>
      <c r="C406" s="199"/>
      <c r="D406" s="200"/>
      <c r="E406" s="201"/>
      <c r="F406" s="200"/>
      <c r="G406" s="200"/>
      <c r="H406" s="200"/>
      <c r="I406" s="201"/>
      <c r="J406" s="202"/>
      <c r="K406" s="200"/>
      <c r="L406" s="203"/>
      <c r="M406" s="185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8.0" customHeight="1">
      <c r="A407" s="181">
        <v>404.0</v>
      </c>
      <c r="B407" s="199"/>
      <c r="C407" s="199"/>
      <c r="D407" s="200"/>
      <c r="E407" s="201"/>
      <c r="F407" s="200"/>
      <c r="G407" s="200"/>
      <c r="H407" s="200"/>
      <c r="I407" s="201"/>
      <c r="J407" s="202"/>
      <c r="K407" s="200"/>
      <c r="L407" s="203"/>
      <c r="M407" s="185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8.0" customHeight="1">
      <c r="A408" s="181">
        <v>405.0</v>
      </c>
      <c r="B408" s="199"/>
      <c r="C408" s="199"/>
      <c r="D408" s="200"/>
      <c r="E408" s="201"/>
      <c r="F408" s="200"/>
      <c r="G408" s="200"/>
      <c r="H408" s="200"/>
      <c r="I408" s="201"/>
      <c r="J408" s="202"/>
      <c r="K408" s="200"/>
      <c r="L408" s="203"/>
      <c r="M408" s="185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8.0" customHeight="1">
      <c r="A409" s="181">
        <v>406.0</v>
      </c>
      <c r="B409" s="199"/>
      <c r="C409" s="199"/>
      <c r="D409" s="200"/>
      <c r="E409" s="201"/>
      <c r="F409" s="200"/>
      <c r="G409" s="200"/>
      <c r="H409" s="200"/>
      <c r="I409" s="201"/>
      <c r="J409" s="202"/>
      <c r="K409" s="200"/>
      <c r="L409" s="203"/>
      <c r="M409" s="185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8.0" customHeight="1">
      <c r="A410" s="181">
        <v>407.0</v>
      </c>
      <c r="B410" s="199"/>
      <c r="C410" s="199"/>
      <c r="D410" s="200"/>
      <c r="E410" s="201"/>
      <c r="F410" s="200"/>
      <c r="G410" s="200"/>
      <c r="H410" s="200"/>
      <c r="I410" s="201"/>
      <c r="J410" s="202"/>
      <c r="K410" s="200"/>
      <c r="L410" s="203"/>
      <c r="M410" s="185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8.0" customHeight="1">
      <c r="A411" s="181">
        <v>408.0</v>
      </c>
      <c r="B411" s="199"/>
      <c r="C411" s="199"/>
      <c r="D411" s="200"/>
      <c r="E411" s="201"/>
      <c r="F411" s="200"/>
      <c r="G411" s="200"/>
      <c r="H411" s="200"/>
      <c r="I411" s="201"/>
      <c r="J411" s="202"/>
      <c r="K411" s="200"/>
      <c r="L411" s="203"/>
      <c r="M411" s="185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8.0" customHeight="1">
      <c r="A412" s="181">
        <v>409.0</v>
      </c>
      <c r="B412" s="199"/>
      <c r="C412" s="199"/>
      <c r="D412" s="200"/>
      <c r="E412" s="201"/>
      <c r="F412" s="200"/>
      <c r="G412" s="200"/>
      <c r="H412" s="200"/>
      <c r="I412" s="201"/>
      <c r="J412" s="202"/>
      <c r="K412" s="200"/>
      <c r="L412" s="203"/>
      <c r="M412" s="185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8.0" customHeight="1">
      <c r="A413" s="181">
        <v>410.0</v>
      </c>
      <c r="B413" s="199"/>
      <c r="C413" s="199"/>
      <c r="D413" s="200"/>
      <c r="E413" s="201"/>
      <c r="F413" s="200"/>
      <c r="G413" s="200"/>
      <c r="H413" s="200"/>
      <c r="I413" s="201"/>
      <c r="J413" s="202"/>
      <c r="K413" s="200"/>
      <c r="L413" s="203"/>
      <c r="M413" s="185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8.0" customHeight="1">
      <c r="A414" s="181">
        <v>411.0</v>
      </c>
      <c r="B414" s="199"/>
      <c r="C414" s="199"/>
      <c r="D414" s="200"/>
      <c r="E414" s="201"/>
      <c r="F414" s="200"/>
      <c r="G414" s="200"/>
      <c r="H414" s="200"/>
      <c r="I414" s="201"/>
      <c r="J414" s="202"/>
      <c r="K414" s="200"/>
      <c r="L414" s="203"/>
      <c r="M414" s="185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8.0" customHeight="1">
      <c r="A415" s="181">
        <v>412.0</v>
      </c>
      <c r="B415" s="199"/>
      <c r="C415" s="199"/>
      <c r="D415" s="200"/>
      <c r="E415" s="201"/>
      <c r="F415" s="200"/>
      <c r="G415" s="200"/>
      <c r="H415" s="200"/>
      <c r="I415" s="201"/>
      <c r="J415" s="202"/>
      <c r="K415" s="200"/>
      <c r="L415" s="203"/>
      <c r="M415" s="185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8.0" customHeight="1">
      <c r="A416" s="181">
        <v>413.0</v>
      </c>
      <c r="B416" s="199"/>
      <c r="C416" s="199"/>
      <c r="D416" s="200"/>
      <c r="E416" s="201"/>
      <c r="F416" s="200"/>
      <c r="G416" s="200"/>
      <c r="H416" s="200"/>
      <c r="I416" s="201"/>
      <c r="J416" s="202"/>
      <c r="K416" s="200"/>
      <c r="L416" s="203"/>
      <c r="M416" s="185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8.0" customHeight="1">
      <c r="A417" s="181">
        <v>414.0</v>
      </c>
      <c r="B417" s="199"/>
      <c r="C417" s="199"/>
      <c r="D417" s="200"/>
      <c r="E417" s="201"/>
      <c r="F417" s="200"/>
      <c r="G417" s="200"/>
      <c r="H417" s="200"/>
      <c r="I417" s="201"/>
      <c r="J417" s="202"/>
      <c r="K417" s="200"/>
      <c r="L417" s="203"/>
      <c r="M417" s="185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8.0" customHeight="1">
      <c r="A418" s="181">
        <v>415.0</v>
      </c>
      <c r="B418" s="199"/>
      <c r="C418" s="199"/>
      <c r="D418" s="200"/>
      <c r="E418" s="201"/>
      <c r="F418" s="200"/>
      <c r="G418" s="200"/>
      <c r="H418" s="200"/>
      <c r="I418" s="201"/>
      <c r="J418" s="202"/>
      <c r="K418" s="200"/>
      <c r="L418" s="203"/>
      <c r="M418" s="185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8.0" customHeight="1">
      <c r="A419" s="181">
        <v>416.0</v>
      </c>
      <c r="B419" s="199"/>
      <c r="C419" s="199"/>
      <c r="D419" s="200"/>
      <c r="E419" s="201"/>
      <c r="F419" s="200"/>
      <c r="G419" s="200"/>
      <c r="H419" s="200"/>
      <c r="I419" s="201"/>
      <c r="J419" s="202"/>
      <c r="K419" s="200"/>
      <c r="L419" s="203"/>
      <c r="M419" s="185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8.0" customHeight="1">
      <c r="A420" s="181">
        <v>417.0</v>
      </c>
      <c r="B420" s="199"/>
      <c r="C420" s="199"/>
      <c r="D420" s="200"/>
      <c r="E420" s="201"/>
      <c r="F420" s="200"/>
      <c r="G420" s="200"/>
      <c r="H420" s="200"/>
      <c r="I420" s="201"/>
      <c r="J420" s="202"/>
      <c r="K420" s="200"/>
      <c r="L420" s="203"/>
      <c r="M420" s="185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8.0" customHeight="1">
      <c r="A421" s="181">
        <v>418.0</v>
      </c>
      <c r="B421" s="199"/>
      <c r="C421" s="199"/>
      <c r="D421" s="200"/>
      <c r="E421" s="201"/>
      <c r="F421" s="200"/>
      <c r="G421" s="200"/>
      <c r="H421" s="200"/>
      <c r="I421" s="201"/>
      <c r="J421" s="202"/>
      <c r="K421" s="200"/>
      <c r="L421" s="203"/>
      <c r="M421" s="185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8.0" customHeight="1">
      <c r="A422" s="181">
        <v>419.0</v>
      </c>
      <c r="B422" s="199"/>
      <c r="C422" s="199"/>
      <c r="D422" s="200"/>
      <c r="E422" s="201"/>
      <c r="F422" s="200"/>
      <c r="G422" s="200"/>
      <c r="H422" s="200"/>
      <c r="I422" s="201"/>
      <c r="J422" s="202"/>
      <c r="K422" s="200"/>
      <c r="L422" s="203"/>
      <c r="M422" s="185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8.0" customHeight="1">
      <c r="A423" s="181">
        <v>420.0</v>
      </c>
      <c r="B423" s="199"/>
      <c r="C423" s="199"/>
      <c r="D423" s="200"/>
      <c r="E423" s="201"/>
      <c r="F423" s="200"/>
      <c r="G423" s="200"/>
      <c r="H423" s="200"/>
      <c r="I423" s="201"/>
      <c r="J423" s="202"/>
      <c r="K423" s="200"/>
      <c r="L423" s="203"/>
      <c r="M423" s="185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8.0" customHeight="1">
      <c r="A424" s="181">
        <v>421.0</v>
      </c>
      <c r="B424" s="199"/>
      <c r="C424" s="199"/>
      <c r="D424" s="200"/>
      <c r="E424" s="201"/>
      <c r="F424" s="200"/>
      <c r="G424" s="200"/>
      <c r="H424" s="200"/>
      <c r="I424" s="201"/>
      <c r="J424" s="202"/>
      <c r="K424" s="200"/>
      <c r="L424" s="203"/>
      <c r="M424" s="185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8.0" customHeight="1">
      <c r="A425" s="181">
        <v>422.0</v>
      </c>
      <c r="B425" s="199"/>
      <c r="C425" s="199"/>
      <c r="D425" s="200"/>
      <c r="E425" s="201"/>
      <c r="F425" s="200"/>
      <c r="G425" s="200"/>
      <c r="H425" s="200"/>
      <c r="I425" s="201"/>
      <c r="J425" s="202"/>
      <c r="K425" s="200"/>
      <c r="L425" s="203"/>
      <c r="M425" s="185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8.0" customHeight="1">
      <c r="A426" s="181">
        <v>423.0</v>
      </c>
      <c r="B426" s="199"/>
      <c r="C426" s="199"/>
      <c r="D426" s="200"/>
      <c r="E426" s="201"/>
      <c r="F426" s="200"/>
      <c r="G426" s="200"/>
      <c r="H426" s="200"/>
      <c r="I426" s="201"/>
      <c r="J426" s="202"/>
      <c r="K426" s="200"/>
      <c r="L426" s="203"/>
      <c r="M426" s="185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8.0" customHeight="1">
      <c r="A427" s="181">
        <v>424.0</v>
      </c>
      <c r="B427" s="199"/>
      <c r="C427" s="199"/>
      <c r="D427" s="200"/>
      <c r="E427" s="201"/>
      <c r="F427" s="200"/>
      <c r="G427" s="200"/>
      <c r="H427" s="200"/>
      <c r="I427" s="201"/>
      <c r="J427" s="202"/>
      <c r="K427" s="200"/>
      <c r="L427" s="203"/>
      <c r="M427" s="185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8.0" customHeight="1">
      <c r="A428" s="181">
        <v>425.0</v>
      </c>
      <c r="B428" s="199"/>
      <c r="C428" s="199"/>
      <c r="D428" s="200"/>
      <c r="E428" s="201"/>
      <c r="F428" s="200"/>
      <c r="G428" s="200"/>
      <c r="H428" s="200"/>
      <c r="I428" s="201"/>
      <c r="J428" s="202"/>
      <c r="K428" s="200"/>
      <c r="L428" s="203"/>
      <c r="M428" s="185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8.0" customHeight="1">
      <c r="A429" s="181">
        <v>426.0</v>
      </c>
      <c r="B429" s="199"/>
      <c r="C429" s="199"/>
      <c r="D429" s="200"/>
      <c r="E429" s="201"/>
      <c r="F429" s="200"/>
      <c r="G429" s="200"/>
      <c r="H429" s="200"/>
      <c r="I429" s="201"/>
      <c r="J429" s="202"/>
      <c r="K429" s="200"/>
      <c r="L429" s="203"/>
      <c r="M429" s="185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8.0" customHeight="1">
      <c r="A430" s="181">
        <v>427.0</v>
      </c>
      <c r="B430" s="199"/>
      <c r="C430" s="199"/>
      <c r="D430" s="200"/>
      <c r="E430" s="201"/>
      <c r="F430" s="200"/>
      <c r="G430" s="200"/>
      <c r="H430" s="200"/>
      <c r="I430" s="201"/>
      <c r="J430" s="202"/>
      <c r="K430" s="200"/>
      <c r="L430" s="203"/>
      <c r="M430" s="185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8.0" customHeight="1">
      <c r="A431" s="181">
        <v>428.0</v>
      </c>
      <c r="B431" s="199"/>
      <c r="C431" s="199"/>
      <c r="D431" s="200"/>
      <c r="E431" s="201"/>
      <c r="F431" s="200"/>
      <c r="G431" s="200"/>
      <c r="H431" s="200"/>
      <c r="I431" s="201"/>
      <c r="J431" s="202"/>
      <c r="K431" s="200"/>
      <c r="L431" s="203"/>
      <c r="M431" s="185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8.0" customHeight="1">
      <c r="A432" s="181">
        <v>429.0</v>
      </c>
      <c r="B432" s="199"/>
      <c r="C432" s="199"/>
      <c r="D432" s="200"/>
      <c r="E432" s="201"/>
      <c r="F432" s="200"/>
      <c r="G432" s="200"/>
      <c r="H432" s="200"/>
      <c r="I432" s="201"/>
      <c r="J432" s="202"/>
      <c r="K432" s="200"/>
      <c r="L432" s="203"/>
      <c r="M432" s="185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8.0" customHeight="1">
      <c r="A433" s="181">
        <v>430.0</v>
      </c>
      <c r="B433" s="199"/>
      <c r="C433" s="199"/>
      <c r="D433" s="200"/>
      <c r="E433" s="201"/>
      <c r="F433" s="200"/>
      <c r="G433" s="200"/>
      <c r="H433" s="200"/>
      <c r="I433" s="201"/>
      <c r="J433" s="202"/>
      <c r="K433" s="200"/>
      <c r="L433" s="203"/>
      <c r="M433" s="185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8.0" customHeight="1">
      <c r="A434" s="181">
        <v>431.0</v>
      </c>
      <c r="B434" s="199"/>
      <c r="C434" s="199"/>
      <c r="D434" s="200"/>
      <c r="E434" s="201"/>
      <c r="F434" s="200"/>
      <c r="G434" s="200"/>
      <c r="H434" s="200"/>
      <c r="I434" s="201"/>
      <c r="J434" s="202"/>
      <c r="K434" s="200"/>
      <c r="L434" s="203"/>
      <c r="M434" s="185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8.0" customHeight="1">
      <c r="A435" s="181">
        <v>432.0</v>
      </c>
      <c r="B435" s="199"/>
      <c r="C435" s="199"/>
      <c r="D435" s="200"/>
      <c r="E435" s="201"/>
      <c r="F435" s="200"/>
      <c r="G435" s="200"/>
      <c r="H435" s="200"/>
      <c r="I435" s="201"/>
      <c r="J435" s="202"/>
      <c r="K435" s="200"/>
      <c r="L435" s="203"/>
      <c r="M435" s="185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8.0" customHeight="1">
      <c r="A436" s="181">
        <v>433.0</v>
      </c>
      <c r="B436" s="199"/>
      <c r="C436" s="199"/>
      <c r="D436" s="200"/>
      <c r="E436" s="201"/>
      <c r="F436" s="200"/>
      <c r="G436" s="200"/>
      <c r="H436" s="200"/>
      <c r="I436" s="201"/>
      <c r="J436" s="202"/>
      <c r="K436" s="200"/>
      <c r="L436" s="203"/>
      <c r="M436" s="185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8.0" customHeight="1">
      <c r="A437" s="181">
        <v>434.0</v>
      </c>
      <c r="B437" s="199"/>
      <c r="C437" s="199"/>
      <c r="D437" s="200"/>
      <c r="E437" s="201"/>
      <c r="F437" s="200"/>
      <c r="G437" s="200"/>
      <c r="H437" s="200"/>
      <c r="I437" s="201"/>
      <c r="J437" s="202"/>
      <c r="K437" s="200"/>
      <c r="L437" s="203"/>
      <c r="M437" s="185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8.0" customHeight="1">
      <c r="A438" s="181">
        <v>435.0</v>
      </c>
      <c r="B438" s="199"/>
      <c r="C438" s="199"/>
      <c r="D438" s="200"/>
      <c r="E438" s="201"/>
      <c r="F438" s="200"/>
      <c r="G438" s="200"/>
      <c r="H438" s="200"/>
      <c r="I438" s="201"/>
      <c r="J438" s="202"/>
      <c r="K438" s="200"/>
      <c r="L438" s="203"/>
      <c r="M438" s="185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8.0" customHeight="1">
      <c r="A439" s="181">
        <v>436.0</v>
      </c>
      <c r="B439" s="199"/>
      <c r="C439" s="199"/>
      <c r="D439" s="200"/>
      <c r="E439" s="201"/>
      <c r="F439" s="200"/>
      <c r="G439" s="200"/>
      <c r="H439" s="200"/>
      <c r="I439" s="201"/>
      <c r="J439" s="202"/>
      <c r="K439" s="200"/>
      <c r="L439" s="203"/>
      <c r="M439" s="185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8.0" customHeight="1">
      <c r="A440" s="181">
        <v>437.0</v>
      </c>
      <c r="B440" s="199"/>
      <c r="C440" s="199"/>
      <c r="D440" s="200"/>
      <c r="E440" s="201"/>
      <c r="F440" s="200"/>
      <c r="G440" s="200"/>
      <c r="H440" s="200"/>
      <c r="I440" s="201"/>
      <c r="J440" s="202"/>
      <c r="K440" s="200"/>
      <c r="L440" s="203"/>
      <c r="M440" s="185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8.0" customHeight="1">
      <c r="A441" s="181">
        <v>438.0</v>
      </c>
      <c r="B441" s="199"/>
      <c r="C441" s="199"/>
      <c r="D441" s="200"/>
      <c r="E441" s="201"/>
      <c r="F441" s="200"/>
      <c r="G441" s="200"/>
      <c r="H441" s="200"/>
      <c r="I441" s="201"/>
      <c r="J441" s="202"/>
      <c r="K441" s="200"/>
      <c r="L441" s="203"/>
      <c r="M441" s="185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8.0" customHeight="1">
      <c r="A442" s="181">
        <v>439.0</v>
      </c>
      <c r="B442" s="199"/>
      <c r="C442" s="199"/>
      <c r="D442" s="200"/>
      <c r="E442" s="201"/>
      <c r="F442" s="200"/>
      <c r="G442" s="200"/>
      <c r="H442" s="200"/>
      <c r="I442" s="201"/>
      <c r="J442" s="202"/>
      <c r="K442" s="200"/>
      <c r="L442" s="203"/>
      <c r="M442" s="185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8.0" customHeight="1">
      <c r="A443" s="181">
        <v>440.0</v>
      </c>
      <c r="B443" s="199"/>
      <c r="C443" s="199"/>
      <c r="D443" s="200"/>
      <c r="E443" s="201"/>
      <c r="F443" s="200"/>
      <c r="G443" s="200"/>
      <c r="H443" s="200"/>
      <c r="I443" s="201"/>
      <c r="J443" s="202"/>
      <c r="K443" s="200"/>
      <c r="L443" s="203"/>
      <c r="M443" s="185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8.0" customHeight="1">
      <c r="A444" s="181">
        <v>441.0</v>
      </c>
      <c r="B444" s="199"/>
      <c r="C444" s="199"/>
      <c r="D444" s="200"/>
      <c r="E444" s="201"/>
      <c r="F444" s="200"/>
      <c r="G444" s="200"/>
      <c r="H444" s="200"/>
      <c r="I444" s="201"/>
      <c r="J444" s="202"/>
      <c r="K444" s="200"/>
      <c r="L444" s="203"/>
      <c r="M444" s="185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8.0" customHeight="1">
      <c r="A445" s="181">
        <v>442.0</v>
      </c>
      <c r="B445" s="199"/>
      <c r="C445" s="199"/>
      <c r="D445" s="200"/>
      <c r="E445" s="201"/>
      <c r="F445" s="200"/>
      <c r="G445" s="200"/>
      <c r="H445" s="200"/>
      <c r="I445" s="201"/>
      <c r="J445" s="202"/>
      <c r="K445" s="200"/>
      <c r="L445" s="203"/>
      <c r="M445" s="185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8.0" customHeight="1">
      <c r="A446" s="181">
        <v>443.0</v>
      </c>
      <c r="B446" s="199"/>
      <c r="C446" s="199"/>
      <c r="D446" s="200"/>
      <c r="E446" s="201"/>
      <c r="F446" s="200"/>
      <c r="G446" s="200"/>
      <c r="H446" s="200"/>
      <c r="I446" s="201"/>
      <c r="J446" s="202"/>
      <c r="K446" s="200"/>
      <c r="L446" s="203"/>
      <c r="M446" s="185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8.0" customHeight="1">
      <c r="A447" s="181">
        <v>444.0</v>
      </c>
      <c r="B447" s="199"/>
      <c r="C447" s="199"/>
      <c r="D447" s="200"/>
      <c r="E447" s="201"/>
      <c r="F447" s="200"/>
      <c r="G447" s="200"/>
      <c r="H447" s="200"/>
      <c r="I447" s="201"/>
      <c r="J447" s="202"/>
      <c r="K447" s="200"/>
      <c r="L447" s="203"/>
      <c r="M447" s="185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8.0" customHeight="1">
      <c r="A448" s="181">
        <v>445.0</v>
      </c>
      <c r="B448" s="199"/>
      <c r="C448" s="199"/>
      <c r="D448" s="200"/>
      <c r="E448" s="201"/>
      <c r="F448" s="200"/>
      <c r="G448" s="200"/>
      <c r="H448" s="200"/>
      <c r="I448" s="201"/>
      <c r="J448" s="202"/>
      <c r="K448" s="200"/>
      <c r="L448" s="203"/>
      <c r="M448" s="185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8.0" customHeight="1">
      <c r="A449" s="181">
        <v>446.0</v>
      </c>
      <c r="B449" s="199"/>
      <c r="C449" s="199"/>
      <c r="D449" s="200"/>
      <c r="E449" s="201"/>
      <c r="F449" s="200"/>
      <c r="G449" s="200"/>
      <c r="H449" s="200"/>
      <c r="I449" s="201"/>
      <c r="J449" s="202"/>
      <c r="K449" s="200"/>
      <c r="L449" s="203"/>
      <c r="M449" s="185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8.0" customHeight="1">
      <c r="A450" s="181">
        <v>447.0</v>
      </c>
      <c r="B450" s="199"/>
      <c r="C450" s="199"/>
      <c r="D450" s="200"/>
      <c r="E450" s="201"/>
      <c r="F450" s="200"/>
      <c r="G450" s="200"/>
      <c r="H450" s="200"/>
      <c r="I450" s="201"/>
      <c r="J450" s="202"/>
      <c r="K450" s="200"/>
      <c r="L450" s="203"/>
      <c r="M450" s="185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8.0" customHeight="1">
      <c r="A451" s="181">
        <v>448.0</v>
      </c>
      <c r="B451" s="199"/>
      <c r="C451" s="199"/>
      <c r="D451" s="200"/>
      <c r="E451" s="201"/>
      <c r="F451" s="200"/>
      <c r="G451" s="200"/>
      <c r="H451" s="200"/>
      <c r="I451" s="201"/>
      <c r="J451" s="202"/>
      <c r="K451" s="200"/>
      <c r="L451" s="203"/>
      <c r="M451" s="185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8.0" customHeight="1">
      <c r="A452" s="181">
        <v>449.0</v>
      </c>
      <c r="B452" s="199"/>
      <c r="C452" s="199"/>
      <c r="D452" s="200"/>
      <c r="E452" s="201"/>
      <c r="F452" s="200"/>
      <c r="G452" s="200"/>
      <c r="H452" s="200"/>
      <c r="I452" s="201"/>
      <c r="J452" s="202"/>
      <c r="K452" s="200"/>
      <c r="L452" s="203"/>
      <c r="M452" s="185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8.0" customHeight="1">
      <c r="A453" s="181">
        <v>450.0</v>
      </c>
      <c r="B453" s="199"/>
      <c r="C453" s="199"/>
      <c r="D453" s="200"/>
      <c r="E453" s="201"/>
      <c r="F453" s="200"/>
      <c r="G453" s="200"/>
      <c r="H453" s="200"/>
      <c r="I453" s="201"/>
      <c r="J453" s="202"/>
      <c r="K453" s="200"/>
      <c r="L453" s="203"/>
      <c r="M453" s="185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8.0" customHeight="1">
      <c r="A454" s="181">
        <v>451.0</v>
      </c>
      <c r="B454" s="199"/>
      <c r="C454" s="199"/>
      <c r="D454" s="200"/>
      <c r="E454" s="201"/>
      <c r="F454" s="200"/>
      <c r="G454" s="200"/>
      <c r="H454" s="200"/>
      <c r="I454" s="201"/>
      <c r="J454" s="202"/>
      <c r="K454" s="200"/>
      <c r="L454" s="203"/>
      <c r="M454" s="185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8.0" customHeight="1">
      <c r="A455" s="181">
        <v>452.0</v>
      </c>
      <c r="B455" s="199"/>
      <c r="C455" s="199"/>
      <c r="D455" s="200"/>
      <c r="E455" s="201"/>
      <c r="F455" s="200"/>
      <c r="G455" s="200"/>
      <c r="H455" s="200"/>
      <c r="I455" s="201"/>
      <c r="J455" s="202"/>
      <c r="K455" s="200"/>
      <c r="L455" s="203"/>
      <c r="M455" s="185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8.0" customHeight="1">
      <c r="A456" s="181">
        <v>453.0</v>
      </c>
      <c r="B456" s="199"/>
      <c r="C456" s="199"/>
      <c r="D456" s="200"/>
      <c r="E456" s="201"/>
      <c r="F456" s="200"/>
      <c r="G456" s="200"/>
      <c r="H456" s="200"/>
      <c r="I456" s="201"/>
      <c r="J456" s="202"/>
      <c r="K456" s="200"/>
      <c r="L456" s="203"/>
      <c r="M456" s="185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8.0" customHeight="1">
      <c r="A457" s="181">
        <v>454.0</v>
      </c>
      <c r="B457" s="199"/>
      <c r="C457" s="199"/>
      <c r="D457" s="200"/>
      <c r="E457" s="201"/>
      <c r="F457" s="200"/>
      <c r="G457" s="200"/>
      <c r="H457" s="200"/>
      <c r="I457" s="201"/>
      <c r="J457" s="202"/>
      <c r="K457" s="200"/>
      <c r="L457" s="203"/>
      <c r="M457" s="185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8.0" customHeight="1">
      <c r="A458" s="181">
        <v>455.0</v>
      </c>
      <c r="B458" s="199"/>
      <c r="C458" s="199"/>
      <c r="D458" s="200"/>
      <c r="E458" s="201"/>
      <c r="F458" s="200"/>
      <c r="G458" s="200"/>
      <c r="H458" s="200"/>
      <c r="I458" s="201"/>
      <c r="J458" s="202"/>
      <c r="K458" s="200"/>
      <c r="L458" s="203"/>
      <c r="M458" s="185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8.0" customHeight="1">
      <c r="A459" s="181">
        <v>456.0</v>
      </c>
      <c r="B459" s="199"/>
      <c r="C459" s="199"/>
      <c r="D459" s="200"/>
      <c r="E459" s="201"/>
      <c r="F459" s="200"/>
      <c r="G459" s="200"/>
      <c r="H459" s="200"/>
      <c r="I459" s="201"/>
      <c r="J459" s="202"/>
      <c r="K459" s="200"/>
      <c r="L459" s="203"/>
      <c r="M459" s="185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8.0" customHeight="1">
      <c r="A460" s="181">
        <v>457.0</v>
      </c>
      <c r="B460" s="199"/>
      <c r="C460" s="199"/>
      <c r="D460" s="200"/>
      <c r="E460" s="201"/>
      <c r="F460" s="200"/>
      <c r="G460" s="200"/>
      <c r="H460" s="200"/>
      <c r="I460" s="201"/>
      <c r="J460" s="202"/>
      <c r="K460" s="200"/>
      <c r="L460" s="203"/>
      <c r="M460" s="185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8.0" customHeight="1">
      <c r="A461" s="181">
        <v>458.0</v>
      </c>
      <c r="B461" s="199"/>
      <c r="C461" s="199"/>
      <c r="D461" s="200"/>
      <c r="E461" s="201"/>
      <c r="F461" s="200"/>
      <c r="G461" s="200"/>
      <c r="H461" s="200"/>
      <c r="I461" s="201"/>
      <c r="J461" s="202"/>
      <c r="K461" s="200"/>
      <c r="L461" s="203"/>
      <c r="M461" s="185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8.0" customHeight="1">
      <c r="A462" s="181">
        <v>459.0</v>
      </c>
      <c r="B462" s="199"/>
      <c r="C462" s="199"/>
      <c r="D462" s="200"/>
      <c r="E462" s="201"/>
      <c r="F462" s="200"/>
      <c r="G462" s="200"/>
      <c r="H462" s="200"/>
      <c r="I462" s="201"/>
      <c r="J462" s="202"/>
      <c r="K462" s="200"/>
      <c r="L462" s="203"/>
      <c r="M462" s="185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8.0" customHeight="1">
      <c r="A463" s="181">
        <v>460.0</v>
      </c>
      <c r="B463" s="199"/>
      <c r="C463" s="199"/>
      <c r="D463" s="200"/>
      <c r="E463" s="201"/>
      <c r="F463" s="200"/>
      <c r="G463" s="200"/>
      <c r="H463" s="200"/>
      <c r="I463" s="201"/>
      <c r="J463" s="202"/>
      <c r="K463" s="200"/>
      <c r="L463" s="203"/>
      <c r="M463" s="185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8.0" customHeight="1">
      <c r="A464" s="181">
        <v>461.0</v>
      </c>
      <c r="B464" s="199"/>
      <c r="C464" s="199"/>
      <c r="D464" s="200"/>
      <c r="E464" s="201"/>
      <c r="F464" s="200"/>
      <c r="G464" s="200"/>
      <c r="H464" s="200"/>
      <c r="I464" s="201"/>
      <c r="J464" s="202"/>
      <c r="K464" s="200"/>
      <c r="L464" s="203"/>
      <c r="M464" s="185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8.0" customHeight="1">
      <c r="A465" s="181">
        <v>462.0</v>
      </c>
      <c r="B465" s="199"/>
      <c r="C465" s="199"/>
      <c r="D465" s="200"/>
      <c r="E465" s="201"/>
      <c r="F465" s="200"/>
      <c r="G465" s="200"/>
      <c r="H465" s="200"/>
      <c r="I465" s="201"/>
      <c r="J465" s="202"/>
      <c r="K465" s="200"/>
      <c r="L465" s="203"/>
      <c r="M465" s="185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8.0" customHeight="1">
      <c r="A466" s="181">
        <v>463.0</v>
      </c>
      <c r="B466" s="199"/>
      <c r="C466" s="199"/>
      <c r="D466" s="200"/>
      <c r="E466" s="201"/>
      <c r="F466" s="200"/>
      <c r="G466" s="200"/>
      <c r="H466" s="200"/>
      <c r="I466" s="201"/>
      <c r="J466" s="202"/>
      <c r="K466" s="200"/>
      <c r="L466" s="203"/>
      <c r="M466" s="185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8.0" customHeight="1">
      <c r="A467" s="181">
        <v>464.0</v>
      </c>
      <c r="B467" s="199"/>
      <c r="C467" s="199"/>
      <c r="D467" s="200"/>
      <c r="E467" s="201"/>
      <c r="F467" s="200"/>
      <c r="G467" s="200"/>
      <c r="H467" s="200"/>
      <c r="I467" s="201"/>
      <c r="J467" s="202"/>
      <c r="K467" s="200"/>
      <c r="L467" s="203"/>
      <c r="M467" s="185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8.0" customHeight="1">
      <c r="A468" s="181">
        <v>465.0</v>
      </c>
      <c r="B468" s="199"/>
      <c r="C468" s="199"/>
      <c r="D468" s="200"/>
      <c r="E468" s="201"/>
      <c r="F468" s="200"/>
      <c r="G468" s="200"/>
      <c r="H468" s="200"/>
      <c r="I468" s="201"/>
      <c r="J468" s="202"/>
      <c r="K468" s="200"/>
      <c r="L468" s="203"/>
      <c r="M468" s="185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8.0" customHeight="1">
      <c r="A469" s="181">
        <v>466.0</v>
      </c>
      <c r="B469" s="199"/>
      <c r="C469" s="199"/>
      <c r="D469" s="200"/>
      <c r="E469" s="201"/>
      <c r="F469" s="200"/>
      <c r="G469" s="200"/>
      <c r="H469" s="200"/>
      <c r="I469" s="201"/>
      <c r="J469" s="202"/>
      <c r="K469" s="200"/>
      <c r="L469" s="203"/>
      <c r="M469" s="185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8.0" customHeight="1">
      <c r="A470" s="181">
        <v>467.0</v>
      </c>
      <c r="B470" s="199"/>
      <c r="C470" s="199"/>
      <c r="D470" s="200"/>
      <c r="E470" s="201"/>
      <c r="F470" s="200"/>
      <c r="G470" s="200"/>
      <c r="H470" s="200"/>
      <c r="I470" s="201"/>
      <c r="J470" s="202"/>
      <c r="K470" s="200"/>
      <c r="L470" s="203"/>
      <c r="M470" s="185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8.0" customHeight="1">
      <c r="A471" s="181">
        <v>468.0</v>
      </c>
      <c r="B471" s="199"/>
      <c r="C471" s="199"/>
      <c r="D471" s="200"/>
      <c r="E471" s="201"/>
      <c r="F471" s="200"/>
      <c r="G471" s="200"/>
      <c r="H471" s="200"/>
      <c r="I471" s="201"/>
      <c r="J471" s="202"/>
      <c r="K471" s="200"/>
      <c r="L471" s="203"/>
      <c r="M471" s="185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8.0" customHeight="1">
      <c r="A472" s="181">
        <v>469.0</v>
      </c>
      <c r="B472" s="199"/>
      <c r="C472" s="199"/>
      <c r="D472" s="200"/>
      <c r="E472" s="201"/>
      <c r="F472" s="200"/>
      <c r="G472" s="200"/>
      <c r="H472" s="200"/>
      <c r="I472" s="201"/>
      <c r="J472" s="202"/>
      <c r="K472" s="200"/>
      <c r="L472" s="203"/>
      <c r="M472" s="185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8.0" customHeight="1">
      <c r="A473" s="181">
        <v>470.0</v>
      </c>
      <c r="B473" s="199"/>
      <c r="C473" s="199"/>
      <c r="D473" s="200"/>
      <c r="E473" s="201"/>
      <c r="F473" s="200"/>
      <c r="G473" s="200"/>
      <c r="H473" s="200"/>
      <c r="I473" s="201"/>
      <c r="J473" s="202"/>
      <c r="K473" s="200"/>
      <c r="L473" s="203"/>
      <c r="M473" s="185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8.0" customHeight="1">
      <c r="A474" s="181">
        <v>471.0</v>
      </c>
      <c r="B474" s="199"/>
      <c r="C474" s="199"/>
      <c r="D474" s="200"/>
      <c r="E474" s="201"/>
      <c r="F474" s="200"/>
      <c r="G474" s="200"/>
      <c r="H474" s="200"/>
      <c r="I474" s="201"/>
      <c r="J474" s="202"/>
      <c r="K474" s="200"/>
      <c r="L474" s="203"/>
      <c r="M474" s="185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8.0" customHeight="1">
      <c r="A475" s="181">
        <v>472.0</v>
      </c>
      <c r="B475" s="199"/>
      <c r="C475" s="199"/>
      <c r="D475" s="200"/>
      <c r="E475" s="201"/>
      <c r="F475" s="200"/>
      <c r="G475" s="200"/>
      <c r="H475" s="200"/>
      <c r="I475" s="201"/>
      <c r="J475" s="202"/>
      <c r="K475" s="200"/>
      <c r="L475" s="203"/>
      <c r="M475" s="185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8.0" customHeight="1">
      <c r="A476" s="181">
        <v>473.0</v>
      </c>
      <c r="B476" s="199"/>
      <c r="C476" s="199"/>
      <c r="D476" s="200"/>
      <c r="E476" s="201"/>
      <c r="F476" s="200"/>
      <c r="G476" s="200"/>
      <c r="H476" s="200"/>
      <c r="I476" s="201"/>
      <c r="J476" s="202"/>
      <c r="K476" s="200"/>
      <c r="L476" s="203"/>
      <c r="M476" s="185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8.0" customHeight="1">
      <c r="A477" s="181">
        <v>474.0</v>
      </c>
      <c r="B477" s="199"/>
      <c r="C477" s="199"/>
      <c r="D477" s="200"/>
      <c r="E477" s="201"/>
      <c r="F477" s="200"/>
      <c r="G477" s="200"/>
      <c r="H477" s="200"/>
      <c r="I477" s="201"/>
      <c r="J477" s="202"/>
      <c r="K477" s="200"/>
      <c r="L477" s="203"/>
      <c r="M477" s="185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8.0" customHeight="1">
      <c r="A478" s="181">
        <v>475.0</v>
      </c>
      <c r="B478" s="199"/>
      <c r="C478" s="199"/>
      <c r="D478" s="200"/>
      <c r="E478" s="201"/>
      <c r="F478" s="200"/>
      <c r="G478" s="200"/>
      <c r="H478" s="200"/>
      <c r="I478" s="201"/>
      <c r="J478" s="202"/>
      <c r="K478" s="200"/>
      <c r="L478" s="203"/>
      <c r="M478" s="185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8.0" customHeight="1">
      <c r="A479" s="181">
        <v>476.0</v>
      </c>
      <c r="B479" s="199"/>
      <c r="C479" s="199"/>
      <c r="D479" s="200"/>
      <c r="E479" s="201"/>
      <c r="F479" s="200"/>
      <c r="G479" s="200"/>
      <c r="H479" s="200"/>
      <c r="I479" s="201"/>
      <c r="J479" s="202"/>
      <c r="K479" s="200"/>
      <c r="L479" s="203"/>
      <c r="M479" s="185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8.0" customHeight="1">
      <c r="A480" s="181">
        <v>477.0</v>
      </c>
      <c r="B480" s="199"/>
      <c r="C480" s="199"/>
      <c r="D480" s="200"/>
      <c r="E480" s="201"/>
      <c r="F480" s="200"/>
      <c r="G480" s="200"/>
      <c r="H480" s="200"/>
      <c r="I480" s="201"/>
      <c r="J480" s="202"/>
      <c r="K480" s="200"/>
      <c r="L480" s="203"/>
      <c r="M480" s="185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8.0" customHeight="1">
      <c r="A481" s="181">
        <v>478.0</v>
      </c>
      <c r="B481" s="199"/>
      <c r="C481" s="199"/>
      <c r="D481" s="200"/>
      <c r="E481" s="201"/>
      <c r="F481" s="200"/>
      <c r="G481" s="200"/>
      <c r="H481" s="200"/>
      <c r="I481" s="201"/>
      <c r="J481" s="202"/>
      <c r="K481" s="200"/>
      <c r="L481" s="203"/>
      <c r="M481" s="185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8.0" customHeight="1">
      <c r="A482" s="181">
        <v>479.0</v>
      </c>
      <c r="B482" s="199"/>
      <c r="C482" s="199"/>
      <c r="D482" s="200"/>
      <c r="E482" s="201"/>
      <c r="F482" s="200"/>
      <c r="G482" s="200"/>
      <c r="H482" s="200"/>
      <c r="I482" s="201"/>
      <c r="J482" s="202"/>
      <c r="K482" s="200"/>
      <c r="L482" s="203"/>
      <c r="M482" s="185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8.0" customHeight="1">
      <c r="A483" s="181">
        <v>480.0</v>
      </c>
      <c r="B483" s="199"/>
      <c r="C483" s="199"/>
      <c r="D483" s="200"/>
      <c r="E483" s="201"/>
      <c r="F483" s="200"/>
      <c r="G483" s="200"/>
      <c r="H483" s="200"/>
      <c r="I483" s="201"/>
      <c r="J483" s="202"/>
      <c r="K483" s="200"/>
      <c r="L483" s="203"/>
      <c r="M483" s="185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8.0" customHeight="1">
      <c r="A484" s="181">
        <v>481.0</v>
      </c>
      <c r="B484" s="199"/>
      <c r="C484" s="199"/>
      <c r="D484" s="200"/>
      <c r="E484" s="201"/>
      <c r="F484" s="200"/>
      <c r="G484" s="200"/>
      <c r="H484" s="200"/>
      <c r="I484" s="201"/>
      <c r="J484" s="202"/>
      <c r="K484" s="200"/>
      <c r="L484" s="203"/>
      <c r="M484" s="185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8.0" customHeight="1">
      <c r="A485" s="181">
        <v>482.0</v>
      </c>
      <c r="B485" s="199"/>
      <c r="C485" s="199"/>
      <c r="D485" s="200"/>
      <c r="E485" s="201"/>
      <c r="F485" s="200"/>
      <c r="G485" s="200"/>
      <c r="H485" s="200"/>
      <c r="I485" s="201"/>
      <c r="J485" s="202"/>
      <c r="K485" s="200"/>
      <c r="L485" s="203"/>
      <c r="M485" s="185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8.0" customHeight="1">
      <c r="A486" s="181">
        <v>483.0</v>
      </c>
      <c r="B486" s="199"/>
      <c r="C486" s="199"/>
      <c r="D486" s="200"/>
      <c r="E486" s="201"/>
      <c r="F486" s="200"/>
      <c r="G486" s="200"/>
      <c r="H486" s="200"/>
      <c r="I486" s="201"/>
      <c r="J486" s="202"/>
      <c r="K486" s="200"/>
      <c r="L486" s="203"/>
      <c r="M486" s="185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8.0" customHeight="1">
      <c r="A487" s="181">
        <v>484.0</v>
      </c>
      <c r="B487" s="199"/>
      <c r="C487" s="199"/>
      <c r="D487" s="200"/>
      <c r="E487" s="201"/>
      <c r="F487" s="200"/>
      <c r="G487" s="200"/>
      <c r="H487" s="200"/>
      <c r="I487" s="201"/>
      <c r="J487" s="202"/>
      <c r="K487" s="200"/>
      <c r="L487" s="203"/>
      <c r="M487" s="185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8.0" customHeight="1">
      <c r="A488" s="181">
        <v>485.0</v>
      </c>
      <c r="B488" s="199"/>
      <c r="C488" s="199"/>
      <c r="D488" s="200"/>
      <c r="E488" s="201"/>
      <c r="F488" s="200"/>
      <c r="G488" s="200"/>
      <c r="H488" s="200"/>
      <c r="I488" s="201"/>
      <c r="J488" s="202"/>
      <c r="K488" s="200"/>
      <c r="L488" s="203"/>
      <c r="M488" s="185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8.0" customHeight="1">
      <c r="A489" s="181">
        <v>486.0</v>
      </c>
      <c r="B489" s="199"/>
      <c r="C489" s="199"/>
      <c r="D489" s="200"/>
      <c r="E489" s="201"/>
      <c r="F489" s="200"/>
      <c r="G489" s="200"/>
      <c r="H489" s="200"/>
      <c r="I489" s="201"/>
      <c r="J489" s="202"/>
      <c r="K489" s="200"/>
      <c r="L489" s="203"/>
      <c r="M489" s="185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8.0" customHeight="1">
      <c r="A490" s="181">
        <v>487.0</v>
      </c>
      <c r="B490" s="199"/>
      <c r="C490" s="199"/>
      <c r="D490" s="200"/>
      <c r="E490" s="201"/>
      <c r="F490" s="200"/>
      <c r="G490" s="200"/>
      <c r="H490" s="200"/>
      <c r="I490" s="201"/>
      <c r="J490" s="202"/>
      <c r="K490" s="200"/>
      <c r="L490" s="203"/>
      <c r="M490" s="185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8.0" customHeight="1">
      <c r="A491" s="181">
        <v>488.0</v>
      </c>
      <c r="B491" s="199"/>
      <c r="C491" s="199"/>
      <c r="D491" s="200"/>
      <c r="E491" s="201"/>
      <c r="F491" s="200"/>
      <c r="G491" s="200"/>
      <c r="H491" s="200"/>
      <c r="I491" s="201"/>
      <c r="J491" s="202"/>
      <c r="K491" s="200"/>
      <c r="L491" s="203"/>
      <c r="M491" s="185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8.0" customHeight="1">
      <c r="A492" s="181">
        <v>489.0</v>
      </c>
      <c r="B492" s="199"/>
      <c r="C492" s="199"/>
      <c r="D492" s="200"/>
      <c r="E492" s="201"/>
      <c r="F492" s="200"/>
      <c r="G492" s="200"/>
      <c r="H492" s="200"/>
      <c r="I492" s="201"/>
      <c r="J492" s="202"/>
      <c r="K492" s="200"/>
      <c r="L492" s="203"/>
      <c r="M492" s="185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8.0" customHeight="1">
      <c r="A493" s="181">
        <v>490.0</v>
      </c>
      <c r="B493" s="199"/>
      <c r="C493" s="199"/>
      <c r="D493" s="200"/>
      <c r="E493" s="201"/>
      <c r="F493" s="200"/>
      <c r="G493" s="200"/>
      <c r="H493" s="200"/>
      <c r="I493" s="201"/>
      <c r="J493" s="202"/>
      <c r="K493" s="200"/>
      <c r="L493" s="203"/>
      <c r="M493" s="185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8.0" customHeight="1">
      <c r="A494" s="181">
        <v>491.0</v>
      </c>
      <c r="B494" s="199"/>
      <c r="C494" s="199"/>
      <c r="D494" s="200"/>
      <c r="E494" s="201"/>
      <c r="F494" s="200"/>
      <c r="G494" s="200"/>
      <c r="H494" s="200"/>
      <c r="I494" s="201"/>
      <c r="J494" s="202"/>
      <c r="K494" s="200"/>
      <c r="L494" s="203"/>
      <c r="M494" s="185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8.0" customHeight="1">
      <c r="A495" s="181">
        <v>492.0</v>
      </c>
      <c r="B495" s="199"/>
      <c r="C495" s="199"/>
      <c r="D495" s="200"/>
      <c r="E495" s="201"/>
      <c r="F495" s="200"/>
      <c r="G495" s="200"/>
      <c r="H495" s="200"/>
      <c r="I495" s="201"/>
      <c r="J495" s="202"/>
      <c r="K495" s="200"/>
      <c r="L495" s="203"/>
      <c r="M495" s="185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8.0" customHeight="1">
      <c r="A496" s="181">
        <v>493.0</v>
      </c>
      <c r="B496" s="199"/>
      <c r="C496" s="199"/>
      <c r="D496" s="200"/>
      <c r="E496" s="201"/>
      <c r="F496" s="200"/>
      <c r="G496" s="200"/>
      <c r="H496" s="200"/>
      <c r="I496" s="201"/>
      <c r="J496" s="202"/>
      <c r="K496" s="200"/>
      <c r="L496" s="203"/>
      <c r="M496" s="185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8.0" customHeight="1">
      <c r="A497" s="181">
        <v>494.0</v>
      </c>
      <c r="B497" s="199"/>
      <c r="C497" s="199"/>
      <c r="D497" s="200"/>
      <c r="E497" s="201"/>
      <c r="F497" s="200"/>
      <c r="G497" s="200"/>
      <c r="H497" s="200"/>
      <c r="I497" s="201"/>
      <c r="J497" s="202"/>
      <c r="K497" s="200"/>
      <c r="L497" s="203"/>
      <c r="M497" s="185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8.0" customHeight="1">
      <c r="A498" s="181">
        <v>495.0</v>
      </c>
      <c r="B498" s="199"/>
      <c r="C498" s="199"/>
      <c r="D498" s="200"/>
      <c r="E498" s="201"/>
      <c r="F498" s="200"/>
      <c r="G498" s="200"/>
      <c r="H498" s="200"/>
      <c r="I498" s="201"/>
      <c r="J498" s="202"/>
      <c r="K498" s="200"/>
      <c r="L498" s="203"/>
      <c r="M498" s="185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8.0" customHeight="1">
      <c r="A499" s="181">
        <v>496.0</v>
      </c>
      <c r="B499" s="199"/>
      <c r="C499" s="199"/>
      <c r="D499" s="200"/>
      <c r="E499" s="201"/>
      <c r="F499" s="200"/>
      <c r="G499" s="200"/>
      <c r="H499" s="200"/>
      <c r="I499" s="201"/>
      <c r="J499" s="202"/>
      <c r="K499" s="200"/>
      <c r="L499" s="203"/>
      <c r="M499" s="185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8.0" customHeight="1">
      <c r="A500" s="181">
        <v>497.0</v>
      </c>
      <c r="B500" s="199"/>
      <c r="C500" s="199"/>
      <c r="D500" s="200"/>
      <c r="E500" s="201"/>
      <c r="F500" s="200"/>
      <c r="G500" s="200"/>
      <c r="H500" s="200"/>
      <c r="I500" s="201"/>
      <c r="J500" s="202"/>
      <c r="K500" s="200"/>
      <c r="L500" s="203"/>
      <c r="M500" s="185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8.0" customHeight="1">
      <c r="A501" s="181">
        <v>498.0</v>
      </c>
      <c r="B501" s="199"/>
      <c r="C501" s="199"/>
      <c r="D501" s="200"/>
      <c r="E501" s="201"/>
      <c r="F501" s="200"/>
      <c r="G501" s="200"/>
      <c r="H501" s="200"/>
      <c r="I501" s="201"/>
      <c r="J501" s="202"/>
      <c r="K501" s="200"/>
      <c r="L501" s="203"/>
      <c r="M501" s="185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8.0" customHeight="1">
      <c r="A502" s="181">
        <v>499.0</v>
      </c>
      <c r="B502" s="199"/>
      <c r="C502" s="199"/>
      <c r="D502" s="200"/>
      <c r="E502" s="201"/>
      <c r="F502" s="200"/>
      <c r="G502" s="200"/>
      <c r="H502" s="200"/>
      <c r="I502" s="201"/>
      <c r="J502" s="202"/>
      <c r="K502" s="200"/>
      <c r="L502" s="203"/>
      <c r="M502" s="185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8.0" customHeight="1">
      <c r="A503" s="181">
        <v>500.0</v>
      </c>
      <c r="B503" s="199"/>
      <c r="C503" s="199"/>
      <c r="D503" s="200"/>
      <c r="E503" s="201"/>
      <c r="F503" s="200"/>
      <c r="G503" s="200"/>
      <c r="H503" s="200"/>
      <c r="I503" s="201"/>
      <c r="J503" s="202"/>
      <c r="K503" s="200"/>
      <c r="L503" s="203"/>
      <c r="M503" s="185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8.0" customHeight="1">
      <c r="A504" s="181">
        <v>501.0</v>
      </c>
      <c r="B504" s="199"/>
      <c r="C504" s="199"/>
      <c r="D504" s="200"/>
      <c r="E504" s="201"/>
      <c r="F504" s="200"/>
      <c r="G504" s="200"/>
      <c r="H504" s="200"/>
      <c r="I504" s="201"/>
      <c r="J504" s="202"/>
      <c r="K504" s="200"/>
      <c r="L504" s="203"/>
      <c r="M504" s="185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8.0" customHeight="1">
      <c r="A505" s="181">
        <v>502.0</v>
      </c>
      <c r="B505" s="199"/>
      <c r="C505" s="199"/>
      <c r="D505" s="200"/>
      <c r="E505" s="201"/>
      <c r="F505" s="200"/>
      <c r="G505" s="200"/>
      <c r="H505" s="200"/>
      <c r="I505" s="201"/>
      <c r="J505" s="202"/>
      <c r="K505" s="200"/>
      <c r="L505" s="203"/>
      <c r="M505" s="185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8.0" customHeight="1">
      <c r="A506" s="181">
        <v>503.0</v>
      </c>
      <c r="B506" s="199"/>
      <c r="C506" s="199"/>
      <c r="D506" s="200"/>
      <c r="E506" s="201"/>
      <c r="F506" s="200"/>
      <c r="G506" s="200"/>
      <c r="H506" s="200"/>
      <c r="I506" s="201"/>
      <c r="J506" s="202"/>
      <c r="K506" s="200"/>
      <c r="L506" s="203"/>
      <c r="M506" s="185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8.0" customHeight="1">
      <c r="A507" s="181">
        <v>504.0</v>
      </c>
      <c r="B507" s="199"/>
      <c r="C507" s="199"/>
      <c r="D507" s="200"/>
      <c r="E507" s="201"/>
      <c r="F507" s="200"/>
      <c r="G507" s="200"/>
      <c r="H507" s="200"/>
      <c r="I507" s="201"/>
      <c r="J507" s="202"/>
      <c r="K507" s="200"/>
      <c r="L507" s="203"/>
      <c r="M507" s="185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8.0" customHeight="1">
      <c r="A508" s="181">
        <v>505.0</v>
      </c>
      <c r="B508" s="199"/>
      <c r="C508" s="199"/>
      <c r="D508" s="200"/>
      <c r="E508" s="201"/>
      <c r="F508" s="200"/>
      <c r="G508" s="200"/>
      <c r="H508" s="200"/>
      <c r="I508" s="201"/>
      <c r="J508" s="202"/>
      <c r="K508" s="200"/>
      <c r="L508" s="203"/>
      <c r="M508" s="185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8.0" customHeight="1">
      <c r="A509" s="181">
        <v>506.0</v>
      </c>
      <c r="B509" s="199"/>
      <c r="C509" s="199"/>
      <c r="D509" s="200"/>
      <c r="E509" s="201"/>
      <c r="F509" s="200"/>
      <c r="G509" s="200"/>
      <c r="H509" s="200"/>
      <c r="I509" s="201"/>
      <c r="J509" s="202"/>
      <c r="K509" s="200"/>
      <c r="L509" s="203"/>
      <c r="M509" s="185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8.0" customHeight="1">
      <c r="A510" s="181">
        <v>507.0</v>
      </c>
      <c r="B510" s="199"/>
      <c r="C510" s="199"/>
      <c r="D510" s="200"/>
      <c r="E510" s="201"/>
      <c r="F510" s="200"/>
      <c r="G510" s="200"/>
      <c r="H510" s="200"/>
      <c r="I510" s="201"/>
      <c r="J510" s="202"/>
      <c r="K510" s="200"/>
      <c r="L510" s="203"/>
      <c r="M510" s="185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8.0" customHeight="1">
      <c r="A511" s="181">
        <v>508.0</v>
      </c>
      <c r="B511" s="199"/>
      <c r="C511" s="199"/>
      <c r="D511" s="200"/>
      <c r="E511" s="201"/>
      <c r="F511" s="200"/>
      <c r="G511" s="200"/>
      <c r="H511" s="200"/>
      <c r="I511" s="201"/>
      <c r="J511" s="202"/>
      <c r="K511" s="200"/>
      <c r="L511" s="203"/>
      <c r="M511" s="185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8.0" customHeight="1">
      <c r="A512" s="181">
        <v>509.0</v>
      </c>
      <c r="B512" s="199"/>
      <c r="C512" s="199"/>
      <c r="D512" s="200"/>
      <c r="E512" s="201"/>
      <c r="F512" s="200"/>
      <c r="G512" s="200"/>
      <c r="H512" s="200"/>
      <c r="I512" s="201"/>
      <c r="J512" s="202"/>
      <c r="K512" s="200"/>
      <c r="L512" s="203"/>
      <c r="M512" s="185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8.0" customHeight="1">
      <c r="A513" s="181">
        <v>510.0</v>
      </c>
      <c r="B513" s="199"/>
      <c r="C513" s="199"/>
      <c r="D513" s="200"/>
      <c r="E513" s="201"/>
      <c r="F513" s="200"/>
      <c r="G513" s="200"/>
      <c r="H513" s="200"/>
      <c r="I513" s="201"/>
      <c r="J513" s="202"/>
      <c r="K513" s="200"/>
      <c r="L513" s="203"/>
      <c r="M513" s="185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8.0" customHeight="1">
      <c r="A514" s="181">
        <v>511.0</v>
      </c>
      <c r="B514" s="199"/>
      <c r="C514" s="199"/>
      <c r="D514" s="200"/>
      <c r="E514" s="201"/>
      <c r="F514" s="200"/>
      <c r="G514" s="200"/>
      <c r="H514" s="200"/>
      <c r="I514" s="201"/>
      <c r="J514" s="202"/>
      <c r="K514" s="200"/>
      <c r="L514" s="203"/>
      <c r="M514" s="185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8.0" customHeight="1">
      <c r="A515" s="181">
        <v>512.0</v>
      </c>
      <c r="B515" s="199"/>
      <c r="C515" s="199"/>
      <c r="D515" s="200"/>
      <c r="E515" s="201"/>
      <c r="F515" s="200"/>
      <c r="G515" s="200"/>
      <c r="H515" s="200"/>
      <c r="I515" s="201"/>
      <c r="J515" s="202"/>
      <c r="K515" s="200"/>
      <c r="L515" s="203"/>
      <c r="M515" s="185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8.0" customHeight="1">
      <c r="A516" s="181">
        <v>513.0</v>
      </c>
      <c r="B516" s="199"/>
      <c r="C516" s="199"/>
      <c r="D516" s="200"/>
      <c r="E516" s="201"/>
      <c r="F516" s="200"/>
      <c r="G516" s="200"/>
      <c r="H516" s="200"/>
      <c r="I516" s="201"/>
      <c r="J516" s="202"/>
      <c r="K516" s="200"/>
      <c r="L516" s="203"/>
      <c r="M516" s="185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8.0" customHeight="1">
      <c r="A517" s="181">
        <v>514.0</v>
      </c>
      <c r="B517" s="199"/>
      <c r="C517" s="199"/>
      <c r="D517" s="200"/>
      <c r="E517" s="201"/>
      <c r="F517" s="200"/>
      <c r="G517" s="200"/>
      <c r="H517" s="200"/>
      <c r="I517" s="201"/>
      <c r="J517" s="202"/>
      <c r="K517" s="200"/>
      <c r="L517" s="203"/>
      <c r="M517" s="185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8.0" customHeight="1">
      <c r="A518" s="181">
        <v>515.0</v>
      </c>
      <c r="B518" s="199"/>
      <c r="C518" s="199"/>
      <c r="D518" s="200"/>
      <c r="E518" s="201"/>
      <c r="F518" s="200"/>
      <c r="G518" s="200"/>
      <c r="H518" s="200"/>
      <c r="I518" s="201"/>
      <c r="J518" s="202"/>
      <c r="K518" s="200"/>
      <c r="L518" s="203"/>
      <c r="M518" s="185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8.0" customHeight="1">
      <c r="A519" s="181">
        <v>516.0</v>
      </c>
      <c r="B519" s="199"/>
      <c r="C519" s="199"/>
      <c r="D519" s="200"/>
      <c r="E519" s="201"/>
      <c r="F519" s="200"/>
      <c r="G519" s="200"/>
      <c r="H519" s="200"/>
      <c r="I519" s="201"/>
      <c r="J519" s="202"/>
      <c r="K519" s="200"/>
      <c r="L519" s="203"/>
      <c r="M519" s="185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8.0" customHeight="1">
      <c r="A520" s="181">
        <v>517.0</v>
      </c>
      <c r="B520" s="199"/>
      <c r="C520" s="199"/>
      <c r="D520" s="200"/>
      <c r="E520" s="201"/>
      <c r="F520" s="200"/>
      <c r="G520" s="200"/>
      <c r="H520" s="200"/>
      <c r="I520" s="201"/>
      <c r="J520" s="202"/>
      <c r="K520" s="200"/>
      <c r="L520" s="203"/>
      <c r="M520" s="185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8.0" customHeight="1">
      <c r="A521" s="181">
        <v>518.0</v>
      </c>
      <c r="B521" s="199"/>
      <c r="C521" s="199"/>
      <c r="D521" s="200"/>
      <c r="E521" s="201"/>
      <c r="F521" s="200"/>
      <c r="G521" s="200"/>
      <c r="H521" s="200"/>
      <c r="I521" s="201"/>
      <c r="J521" s="202"/>
      <c r="K521" s="200"/>
      <c r="L521" s="203"/>
      <c r="M521" s="185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8.0" customHeight="1">
      <c r="A522" s="181">
        <v>519.0</v>
      </c>
      <c r="B522" s="199"/>
      <c r="C522" s="199"/>
      <c r="D522" s="200"/>
      <c r="E522" s="201"/>
      <c r="F522" s="200"/>
      <c r="G522" s="200"/>
      <c r="H522" s="200"/>
      <c r="I522" s="201"/>
      <c r="J522" s="202"/>
      <c r="K522" s="200"/>
      <c r="L522" s="203"/>
      <c r="M522" s="185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8.0" customHeight="1">
      <c r="A523" s="181">
        <v>520.0</v>
      </c>
      <c r="B523" s="199"/>
      <c r="C523" s="199"/>
      <c r="D523" s="200"/>
      <c r="E523" s="201"/>
      <c r="F523" s="200"/>
      <c r="G523" s="200"/>
      <c r="H523" s="200"/>
      <c r="I523" s="201"/>
      <c r="J523" s="202"/>
      <c r="K523" s="200"/>
      <c r="L523" s="203"/>
      <c r="M523" s="185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8.0" customHeight="1">
      <c r="A524" s="181">
        <v>521.0</v>
      </c>
      <c r="B524" s="199"/>
      <c r="C524" s="199"/>
      <c r="D524" s="200"/>
      <c r="E524" s="201"/>
      <c r="F524" s="200"/>
      <c r="G524" s="200"/>
      <c r="H524" s="200"/>
      <c r="I524" s="201"/>
      <c r="J524" s="202"/>
      <c r="K524" s="200"/>
      <c r="L524" s="203"/>
      <c r="M524" s="185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8.0" customHeight="1">
      <c r="A525" s="181">
        <v>522.0</v>
      </c>
      <c r="B525" s="199"/>
      <c r="C525" s="199"/>
      <c r="D525" s="200"/>
      <c r="E525" s="201"/>
      <c r="F525" s="200"/>
      <c r="G525" s="200"/>
      <c r="H525" s="200"/>
      <c r="I525" s="201"/>
      <c r="J525" s="202"/>
      <c r="K525" s="200"/>
      <c r="L525" s="203"/>
      <c r="M525" s="185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8.0" customHeight="1">
      <c r="A526" s="181">
        <v>523.0</v>
      </c>
      <c r="B526" s="199"/>
      <c r="C526" s="199"/>
      <c r="D526" s="200"/>
      <c r="E526" s="201"/>
      <c r="F526" s="200"/>
      <c r="G526" s="200"/>
      <c r="H526" s="200"/>
      <c r="I526" s="201"/>
      <c r="J526" s="202"/>
      <c r="K526" s="200"/>
      <c r="L526" s="203"/>
      <c r="M526" s="185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8.0" customHeight="1">
      <c r="A527" s="181">
        <v>524.0</v>
      </c>
      <c r="B527" s="199"/>
      <c r="C527" s="199"/>
      <c r="D527" s="200"/>
      <c r="E527" s="201"/>
      <c r="F527" s="200"/>
      <c r="G527" s="200"/>
      <c r="H527" s="200"/>
      <c r="I527" s="201"/>
      <c r="J527" s="202"/>
      <c r="K527" s="200"/>
      <c r="L527" s="203"/>
      <c r="M527" s="185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8.0" customHeight="1">
      <c r="A528" s="181">
        <v>525.0</v>
      </c>
      <c r="B528" s="199"/>
      <c r="C528" s="199"/>
      <c r="D528" s="200"/>
      <c r="E528" s="201"/>
      <c r="F528" s="200"/>
      <c r="G528" s="200"/>
      <c r="H528" s="200"/>
      <c r="I528" s="201"/>
      <c r="J528" s="202"/>
      <c r="K528" s="200"/>
      <c r="L528" s="203"/>
      <c r="M528" s="185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8.0" customHeight="1">
      <c r="A529" s="181">
        <v>526.0</v>
      </c>
      <c r="B529" s="199"/>
      <c r="C529" s="199"/>
      <c r="D529" s="200"/>
      <c r="E529" s="201"/>
      <c r="F529" s="200"/>
      <c r="G529" s="200"/>
      <c r="H529" s="200"/>
      <c r="I529" s="201"/>
      <c r="J529" s="202"/>
      <c r="K529" s="200"/>
      <c r="L529" s="203"/>
      <c r="M529" s="185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8.0" customHeight="1">
      <c r="A530" s="181">
        <v>527.0</v>
      </c>
      <c r="B530" s="199"/>
      <c r="C530" s="199"/>
      <c r="D530" s="200"/>
      <c r="E530" s="201"/>
      <c r="F530" s="200"/>
      <c r="G530" s="200"/>
      <c r="H530" s="200"/>
      <c r="I530" s="201"/>
      <c r="J530" s="202"/>
      <c r="K530" s="200"/>
      <c r="L530" s="203"/>
      <c r="M530" s="185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8.0" customHeight="1">
      <c r="A531" s="181">
        <v>528.0</v>
      </c>
      <c r="B531" s="199"/>
      <c r="C531" s="199"/>
      <c r="D531" s="200"/>
      <c r="E531" s="201"/>
      <c r="F531" s="200"/>
      <c r="G531" s="200"/>
      <c r="H531" s="200"/>
      <c r="I531" s="201"/>
      <c r="J531" s="202"/>
      <c r="K531" s="200"/>
      <c r="L531" s="203"/>
      <c r="M531" s="185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8.0" customHeight="1">
      <c r="A532" s="181">
        <v>529.0</v>
      </c>
      <c r="B532" s="199"/>
      <c r="C532" s="199"/>
      <c r="D532" s="200"/>
      <c r="E532" s="201"/>
      <c r="F532" s="200"/>
      <c r="G532" s="200"/>
      <c r="H532" s="200"/>
      <c r="I532" s="201"/>
      <c r="J532" s="202"/>
      <c r="K532" s="200"/>
      <c r="L532" s="203"/>
      <c r="M532" s="185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8.0" customHeight="1">
      <c r="A533" s="181">
        <v>530.0</v>
      </c>
      <c r="B533" s="199"/>
      <c r="C533" s="199"/>
      <c r="D533" s="200"/>
      <c r="E533" s="201"/>
      <c r="F533" s="200"/>
      <c r="G533" s="200"/>
      <c r="H533" s="200"/>
      <c r="I533" s="201"/>
      <c r="J533" s="202"/>
      <c r="K533" s="200"/>
      <c r="L533" s="203"/>
      <c r="M533" s="185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8.0" customHeight="1">
      <c r="A534" s="181">
        <v>531.0</v>
      </c>
      <c r="B534" s="199"/>
      <c r="C534" s="199"/>
      <c r="D534" s="200"/>
      <c r="E534" s="201"/>
      <c r="F534" s="200"/>
      <c r="G534" s="200"/>
      <c r="H534" s="200"/>
      <c r="I534" s="201"/>
      <c r="J534" s="202"/>
      <c r="K534" s="200"/>
      <c r="L534" s="203"/>
      <c r="M534" s="185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8.0" customHeight="1">
      <c r="A535" s="181">
        <v>532.0</v>
      </c>
      <c r="B535" s="199"/>
      <c r="C535" s="199"/>
      <c r="D535" s="200"/>
      <c r="E535" s="201"/>
      <c r="F535" s="200"/>
      <c r="G535" s="200"/>
      <c r="H535" s="200"/>
      <c r="I535" s="201"/>
      <c r="J535" s="202"/>
      <c r="K535" s="200"/>
      <c r="L535" s="203"/>
      <c r="M535" s="185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8.0" customHeight="1">
      <c r="A536" s="181">
        <v>533.0</v>
      </c>
      <c r="B536" s="199"/>
      <c r="C536" s="199"/>
      <c r="D536" s="200"/>
      <c r="E536" s="201"/>
      <c r="F536" s="200"/>
      <c r="G536" s="200"/>
      <c r="H536" s="200"/>
      <c r="I536" s="201"/>
      <c r="J536" s="202"/>
      <c r="K536" s="200"/>
      <c r="L536" s="203"/>
      <c r="M536" s="185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8.0" customHeight="1">
      <c r="A537" s="181">
        <v>534.0</v>
      </c>
      <c r="B537" s="199"/>
      <c r="C537" s="199"/>
      <c r="D537" s="200"/>
      <c r="E537" s="201"/>
      <c r="F537" s="200"/>
      <c r="G537" s="200"/>
      <c r="H537" s="200"/>
      <c r="I537" s="201"/>
      <c r="J537" s="202"/>
      <c r="K537" s="200"/>
      <c r="L537" s="203"/>
      <c r="M537" s="185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8.0" customHeight="1">
      <c r="A538" s="181">
        <v>535.0</v>
      </c>
      <c r="B538" s="199"/>
      <c r="C538" s="199"/>
      <c r="D538" s="200"/>
      <c r="E538" s="201"/>
      <c r="F538" s="200"/>
      <c r="G538" s="200"/>
      <c r="H538" s="200"/>
      <c r="I538" s="201"/>
      <c r="J538" s="202"/>
      <c r="K538" s="200"/>
      <c r="L538" s="203"/>
      <c r="M538" s="185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8.0" customHeight="1">
      <c r="A539" s="181">
        <v>536.0</v>
      </c>
      <c r="B539" s="199"/>
      <c r="C539" s="199"/>
      <c r="D539" s="200"/>
      <c r="E539" s="201"/>
      <c r="F539" s="200"/>
      <c r="G539" s="200"/>
      <c r="H539" s="200"/>
      <c r="I539" s="201"/>
      <c r="J539" s="202"/>
      <c r="K539" s="200"/>
      <c r="L539" s="203"/>
      <c r="M539" s="185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8.0" customHeight="1">
      <c r="A540" s="181">
        <v>537.0</v>
      </c>
      <c r="B540" s="199"/>
      <c r="C540" s="199"/>
      <c r="D540" s="200"/>
      <c r="E540" s="201"/>
      <c r="F540" s="200"/>
      <c r="G540" s="200"/>
      <c r="H540" s="200"/>
      <c r="I540" s="201"/>
      <c r="J540" s="202"/>
      <c r="K540" s="200"/>
      <c r="L540" s="203"/>
      <c r="M540" s="185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8.0" customHeight="1">
      <c r="A541" s="181">
        <v>538.0</v>
      </c>
      <c r="B541" s="199"/>
      <c r="C541" s="199"/>
      <c r="D541" s="200"/>
      <c r="E541" s="201"/>
      <c r="F541" s="200"/>
      <c r="G541" s="200"/>
      <c r="H541" s="200"/>
      <c r="I541" s="201"/>
      <c r="J541" s="202"/>
      <c r="K541" s="200"/>
      <c r="L541" s="203"/>
      <c r="M541" s="185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8.0" customHeight="1">
      <c r="A542" s="181">
        <v>539.0</v>
      </c>
      <c r="B542" s="199"/>
      <c r="C542" s="199"/>
      <c r="D542" s="200"/>
      <c r="E542" s="201"/>
      <c r="F542" s="200"/>
      <c r="G542" s="200"/>
      <c r="H542" s="200"/>
      <c r="I542" s="201"/>
      <c r="J542" s="202"/>
      <c r="K542" s="200"/>
      <c r="L542" s="203"/>
      <c r="M542" s="185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8.0" customHeight="1">
      <c r="A543" s="181">
        <v>540.0</v>
      </c>
      <c r="B543" s="199"/>
      <c r="C543" s="199"/>
      <c r="D543" s="200"/>
      <c r="E543" s="201"/>
      <c r="F543" s="200"/>
      <c r="G543" s="200"/>
      <c r="H543" s="200"/>
      <c r="I543" s="201"/>
      <c r="J543" s="202"/>
      <c r="K543" s="200"/>
      <c r="L543" s="203"/>
      <c r="M543" s="185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8.0" customHeight="1">
      <c r="A544" s="181">
        <v>541.0</v>
      </c>
      <c r="B544" s="199"/>
      <c r="C544" s="199"/>
      <c r="D544" s="200"/>
      <c r="E544" s="201"/>
      <c r="F544" s="200"/>
      <c r="G544" s="200"/>
      <c r="H544" s="200"/>
      <c r="I544" s="201"/>
      <c r="J544" s="202"/>
      <c r="K544" s="200"/>
      <c r="L544" s="203"/>
      <c r="M544" s="185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8.0" customHeight="1">
      <c r="A545" s="181">
        <v>542.0</v>
      </c>
      <c r="B545" s="199"/>
      <c r="C545" s="199"/>
      <c r="D545" s="200"/>
      <c r="E545" s="201"/>
      <c r="F545" s="200"/>
      <c r="G545" s="200"/>
      <c r="H545" s="200"/>
      <c r="I545" s="201"/>
      <c r="J545" s="202"/>
      <c r="K545" s="200"/>
      <c r="L545" s="203"/>
      <c r="M545" s="185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8.0" customHeight="1">
      <c r="A546" s="181">
        <v>543.0</v>
      </c>
      <c r="B546" s="199"/>
      <c r="C546" s="199"/>
      <c r="D546" s="200"/>
      <c r="E546" s="201"/>
      <c r="F546" s="200"/>
      <c r="G546" s="200"/>
      <c r="H546" s="200"/>
      <c r="I546" s="201"/>
      <c r="J546" s="202"/>
      <c r="K546" s="200"/>
      <c r="L546" s="203"/>
      <c r="M546" s="185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8.0" customHeight="1">
      <c r="A547" s="181">
        <v>544.0</v>
      </c>
      <c r="B547" s="199"/>
      <c r="C547" s="199"/>
      <c r="D547" s="200"/>
      <c r="E547" s="201"/>
      <c r="F547" s="200"/>
      <c r="G547" s="200"/>
      <c r="H547" s="200"/>
      <c r="I547" s="201"/>
      <c r="J547" s="202"/>
      <c r="K547" s="200"/>
      <c r="L547" s="203"/>
      <c r="M547" s="185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8.0" customHeight="1">
      <c r="A548" s="181">
        <v>545.0</v>
      </c>
      <c r="B548" s="199"/>
      <c r="C548" s="199"/>
      <c r="D548" s="200"/>
      <c r="E548" s="201"/>
      <c r="F548" s="200"/>
      <c r="G548" s="200"/>
      <c r="H548" s="200"/>
      <c r="I548" s="201"/>
      <c r="J548" s="202"/>
      <c r="K548" s="200"/>
      <c r="L548" s="203"/>
      <c r="M548" s="185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8.0" customHeight="1">
      <c r="A549" s="181">
        <v>546.0</v>
      </c>
      <c r="B549" s="199"/>
      <c r="C549" s="199"/>
      <c r="D549" s="200"/>
      <c r="E549" s="201"/>
      <c r="F549" s="200"/>
      <c r="G549" s="200"/>
      <c r="H549" s="200"/>
      <c r="I549" s="201"/>
      <c r="J549" s="202"/>
      <c r="K549" s="200"/>
      <c r="L549" s="203"/>
      <c r="M549" s="185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8.0" customHeight="1">
      <c r="A550" s="181">
        <v>547.0</v>
      </c>
      <c r="B550" s="199"/>
      <c r="C550" s="199"/>
      <c r="D550" s="200"/>
      <c r="E550" s="201"/>
      <c r="F550" s="200"/>
      <c r="G550" s="200"/>
      <c r="H550" s="200"/>
      <c r="I550" s="201"/>
      <c r="J550" s="202"/>
      <c r="K550" s="200"/>
      <c r="L550" s="203"/>
      <c r="M550" s="185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8.0" customHeight="1">
      <c r="A551" s="181">
        <v>548.0</v>
      </c>
      <c r="B551" s="199"/>
      <c r="C551" s="199"/>
      <c r="D551" s="200"/>
      <c r="E551" s="201"/>
      <c r="F551" s="200"/>
      <c r="G551" s="200"/>
      <c r="H551" s="200"/>
      <c r="I551" s="201"/>
      <c r="J551" s="202"/>
      <c r="K551" s="200"/>
      <c r="L551" s="203"/>
      <c r="M551" s="185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8.0" customHeight="1">
      <c r="A552" s="181">
        <v>549.0</v>
      </c>
      <c r="B552" s="199"/>
      <c r="C552" s="199"/>
      <c r="D552" s="200"/>
      <c r="E552" s="201"/>
      <c r="F552" s="200"/>
      <c r="G552" s="200"/>
      <c r="H552" s="200"/>
      <c r="I552" s="201"/>
      <c r="J552" s="202"/>
      <c r="K552" s="200"/>
      <c r="L552" s="203"/>
      <c r="M552" s="185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8.0" customHeight="1">
      <c r="A553" s="181">
        <v>550.0</v>
      </c>
      <c r="B553" s="199"/>
      <c r="C553" s="199"/>
      <c r="D553" s="200"/>
      <c r="E553" s="201"/>
      <c r="F553" s="200"/>
      <c r="G553" s="200"/>
      <c r="H553" s="200"/>
      <c r="I553" s="201"/>
      <c r="J553" s="202"/>
      <c r="K553" s="200"/>
      <c r="L553" s="203"/>
      <c r="M553" s="185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8.0" customHeight="1">
      <c r="A554" s="181">
        <v>551.0</v>
      </c>
      <c r="B554" s="199"/>
      <c r="C554" s="199"/>
      <c r="D554" s="200"/>
      <c r="E554" s="201"/>
      <c r="F554" s="200"/>
      <c r="G554" s="200"/>
      <c r="H554" s="200"/>
      <c r="I554" s="201"/>
      <c r="J554" s="202"/>
      <c r="K554" s="200"/>
      <c r="L554" s="203"/>
      <c r="M554" s="185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8.0" customHeight="1">
      <c r="A555" s="181">
        <v>552.0</v>
      </c>
      <c r="B555" s="199"/>
      <c r="C555" s="199"/>
      <c r="D555" s="200"/>
      <c r="E555" s="201"/>
      <c r="F555" s="200"/>
      <c r="G555" s="200"/>
      <c r="H555" s="200"/>
      <c r="I555" s="201"/>
      <c r="J555" s="202"/>
      <c r="K555" s="200"/>
      <c r="L555" s="203"/>
      <c r="M555" s="185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8.0" customHeight="1">
      <c r="A556" s="181">
        <v>553.0</v>
      </c>
      <c r="B556" s="199"/>
      <c r="C556" s="199"/>
      <c r="D556" s="200"/>
      <c r="E556" s="201"/>
      <c r="F556" s="200"/>
      <c r="G556" s="200"/>
      <c r="H556" s="200"/>
      <c r="I556" s="201"/>
      <c r="J556" s="202"/>
      <c r="K556" s="200"/>
      <c r="L556" s="203"/>
      <c r="M556" s="185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8.0" customHeight="1">
      <c r="A557" s="181">
        <v>554.0</v>
      </c>
      <c r="B557" s="199"/>
      <c r="C557" s="199"/>
      <c r="D557" s="200"/>
      <c r="E557" s="201"/>
      <c r="F557" s="200"/>
      <c r="G557" s="200"/>
      <c r="H557" s="200"/>
      <c r="I557" s="201"/>
      <c r="J557" s="202"/>
      <c r="K557" s="200"/>
      <c r="L557" s="203"/>
      <c r="M557" s="185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8.0" customHeight="1">
      <c r="A558" s="181">
        <v>555.0</v>
      </c>
      <c r="B558" s="199"/>
      <c r="C558" s="199"/>
      <c r="D558" s="200"/>
      <c r="E558" s="201"/>
      <c r="F558" s="200"/>
      <c r="G558" s="200"/>
      <c r="H558" s="200"/>
      <c r="I558" s="201"/>
      <c r="J558" s="202"/>
      <c r="K558" s="200"/>
      <c r="L558" s="203"/>
      <c r="M558" s="185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8.0" customHeight="1">
      <c r="A559" s="181">
        <v>556.0</v>
      </c>
      <c r="B559" s="199"/>
      <c r="C559" s="199"/>
      <c r="D559" s="200"/>
      <c r="E559" s="201"/>
      <c r="F559" s="200"/>
      <c r="G559" s="200"/>
      <c r="H559" s="200"/>
      <c r="I559" s="201"/>
      <c r="J559" s="202"/>
      <c r="K559" s="200"/>
      <c r="L559" s="203"/>
      <c r="M559" s="185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8.0" customHeight="1">
      <c r="A560" s="181">
        <v>557.0</v>
      </c>
      <c r="B560" s="199"/>
      <c r="C560" s="199"/>
      <c r="D560" s="200"/>
      <c r="E560" s="201"/>
      <c r="F560" s="200"/>
      <c r="G560" s="200"/>
      <c r="H560" s="200"/>
      <c r="I560" s="201"/>
      <c r="J560" s="202"/>
      <c r="K560" s="200"/>
      <c r="L560" s="203"/>
      <c r="M560" s="185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8.0" customHeight="1">
      <c r="A561" s="181">
        <v>558.0</v>
      </c>
      <c r="B561" s="199"/>
      <c r="C561" s="199"/>
      <c r="D561" s="200"/>
      <c r="E561" s="201"/>
      <c r="F561" s="200"/>
      <c r="G561" s="200"/>
      <c r="H561" s="200"/>
      <c r="I561" s="201"/>
      <c r="J561" s="202"/>
      <c r="K561" s="200"/>
      <c r="L561" s="203"/>
      <c r="M561" s="185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8.0" customHeight="1">
      <c r="A562" s="181">
        <v>559.0</v>
      </c>
      <c r="B562" s="199"/>
      <c r="C562" s="199"/>
      <c r="D562" s="200"/>
      <c r="E562" s="201"/>
      <c r="F562" s="200"/>
      <c r="G562" s="200"/>
      <c r="H562" s="200"/>
      <c r="I562" s="201"/>
      <c r="J562" s="202"/>
      <c r="K562" s="200"/>
      <c r="L562" s="203"/>
      <c r="M562" s="185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8.0" customHeight="1">
      <c r="A563" s="181">
        <v>560.0</v>
      </c>
      <c r="B563" s="199"/>
      <c r="C563" s="199"/>
      <c r="D563" s="200"/>
      <c r="E563" s="201"/>
      <c r="F563" s="200"/>
      <c r="G563" s="200"/>
      <c r="H563" s="200"/>
      <c r="I563" s="201"/>
      <c r="J563" s="202"/>
      <c r="K563" s="200"/>
      <c r="L563" s="203"/>
      <c r="M563" s="185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8.0" customHeight="1">
      <c r="A564" s="181">
        <v>561.0</v>
      </c>
      <c r="B564" s="199"/>
      <c r="C564" s="199"/>
      <c r="D564" s="200"/>
      <c r="E564" s="201"/>
      <c r="F564" s="200"/>
      <c r="G564" s="200"/>
      <c r="H564" s="200"/>
      <c r="I564" s="201"/>
      <c r="J564" s="202"/>
      <c r="K564" s="200"/>
      <c r="L564" s="203"/>
      <c r="M564" s="185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8.0" customHeight="1">
      <c r="A565" s="181">
        <v>562.0</v>
      </c>
      <c r="B565" s="199"/>
      <c r="C565" s="199"/>
      <c r="D565" s="200"/>
      <c r="E565" s="201"/>
      <c r="F565" s="200"/>
      <c r="G565" s="200"/>
      <c r="H565" s="200"/>
      <c r="I565" s="201"/>
      <c r="J565" s="202"/>
      <c r="K565" s="200"/>
      <c r="L565" s="203"/>
      <c r="M565" s="185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8.0" customHeight="1">
      <c r="A566" s="181">
        <v>563.0</v>
      </c>
      <c r="B566" s="199"/>
      <c r="C566" s="199"/>
      <c r="D566" s="200"/>
      <c r="E566" s="201"/>
      <c r="F566" s="200"/>
      <c r="G566" s="200"/>
      <c r="H566" s="200"/>
      <c r="I566" s="201"/>
      <c r="J566" s="202"/>
      <c r="K566" s="200"/>
      <c r="L566" s="203"/>
      <c r="M566" s="185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8.0" customHeight="1">
      <c r="A567" s="181">
        <v>564.0</v>
      </c>
      <c r="B567" s="199"/>
      <c r="C567" s="199"/>
      <c r="D567" s="200"/>
      <c r="E567" s="201"/>
      <c r="F567" s="200"/>
      <c r="G567" s="200"/>
      <c r="H567" s="200"/>
      <c r="I567" s="201"/>
      <c r="J567" s="202"/>
      <c r="K567" s="200"/>
      <c r="L567" s="203"/>
      <c r="M567" s="185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8.0" customHeight="1">
      <c r="A568" s="181">
        <v>565.0</v>
      </c>
      <c r="B568" s="199"/>
      <c r="C568" s="199"/>
      <c r="D568" s="200"/>
      <c r="E568" s="201"/>
      <c r="F568" s="200"/>
      <c r="G568" s="200"/>
      <c r="H568" s="200"/>
      <c r="I568" s="201"/>
      <c r="J568" s="202"/>
      <c r="K568" s="200"/>
      <c r="L568" s="203"/>
      <c r="M568" s="185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8.0" customHeight="1">
      <c r="A569" s="181">
        <v>566.0</v>
      </c>
      <c r="B569" s="199"/>
      <c r="C569" s="199"/>
      <c r="D569" s="200"/>
      <c r="E569" s="201"/>
      <c r="F569" s="200"/>
      <c r="G569" s="200"/>
      <c r="H569" s="200"/>
      <c r="I569" s="201"/>
      <c r="J569" s="202"/>
      <c r="K569" s="200"/>
      <c r="L569" s="203"/>
      <c r="M569" s="185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8.0" customHeight="1">
      <c r="A570" s="181">
        <v>567.0</v>
      </c>
      <c r="B570" s="199"/>
      <c r="C570" s="199"/>
      <c r="D570" s="200"/>
      <c r="E570" s="201"/>
      <c r="F570" s="200"/>
      <c r="G570" s="200"/>
      <c r="H570" s="200"/>
      <c r="I570" s="201"/>
      <c r="J570" s="202"/>
      <c r="K570" s="200"/>
      <c r="L570" s="203"/>
      <c r="M570" s="185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8.0" customHeight="1">
      <c r="A571" s="181">
        <v>568.0</v>
      </c>
      <c r="B571" s="199"/>
      <c r="C571" s="199"/>
      <c r="D571" s="200"/>
      <c r="E571" s="201"/>
      <c r="F571" s="200"/>
      <c r="G571" s="200"/>
      <c r="H571" s="200"/>
      <c r="I571" s="201"/>
      <c r="J571" s="202"/>
      <c r="K571" s="200"/>
      <c r="L571" s="203"/>
      <c r="M571" s="185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8.0" customHeight="1">
      <c r="A572" s="181">
        <v>569.0</v>
      </c>
      <c r="B572" s="199"/>
      <c r="C572" s="199"/>
      <c r="D572" s="200"/>
      <c r="E572" s="201"/>
      <c r="F572" s="200"/>
      <c r="G572" s="200"/>
      <c r="H572" s="200"/>
      <c r="I572" s="201"/>
      <c r="J572" s="202"/>
      <c r="K572" s="200"/>
      <c r="L572" s="203"/>
      <c r="M572" s="185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8.0" customHeight="1">
      <c r="A573" s="181">
        <v>570.0</v>
      </c>
      <c r="B573" s="199"/>
      <c r="C573" s="199"/>
      <c r="D573" s="200"/>
      <c r="E573" s="201"/>
      <c r="F573" s="200"/>
      <c r="G573" s="200"/>
      <c r="H573" s="200"/>
      <c r="I573" s="201"/>
      <c r="J573" s="202"/>
      <c r="K573" s="200"/>
      <c r="L573" s="203"/>
      <c r="M573" s="185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8.0" customHeight="1">
      <c r="A574" s="181">
        <v>571.0</v>
      </c>
      <c r="B574" s="199"/>
      <c r="C574" s="199"/>
      <c r="D574" s="200"/>
      <c r="E574" s="201"/>
      <c r="F574" s="200"/>
      <c r="G574" s="200"/>
      <c r="H574" s="200"/>
      <c r="I574" s="201"/>
      <c r="J574" s="202"/>
      <c r="K574" s="200"/>
      <c r="L574" s="203"/>
      <c r="M574" s="185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8.0" customHeight="1">
      <c r="A575" s="181">
        <v>572.0</v>
      </c>
      <c r="B575" s="199"/>
      <c r="C575" s="199"/>
      <c r="D575" s="200"/>
      <c r="E575" s="201"/>
      <c r="F575" s="200"/>
      <c r="G575" s="200"/>
      <c r="H575" s="200"/>
      <c r="I575" s="201"/>
      <c r="J575" s="202"/>
      <c r="K575" s="200"/>
      <c r="L575" s="203"/>
      <c r="M575" s="185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8.0" customHeight="1">
      <c r="A576" s="181">
        <v>573.0</v>
      </c>
      <c r="B576" s="199"/>
      <c r="C576" s="199"/>
      <c r="D576" s="200"/>
      <c r="E576" s="201"/>
      <c r="F576" s="200"/>
      <c r="G576" s="200"/>
      <c r="H576" s="200"/>
      <c r="I576" s="201"/>
      <c r="J576" s="202"/>
      <c r="K576" s="200"/>
      <c r="L576" s="203"/>
      <c r="M576" s="185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8.0" customHeight="1">
      <c r="A577" s="181">
        <v>574.0</v>
      </c>
      <c r="B577" s="199"/>
      <c r="C577" s="199"/>
      <c r="D577" s="200"/>
      <c r="E577" s="201"/>
      <c r="F577" s="200"/>
      <c r="G577" s="200"/>
      <c r="H577" s="200"/>
      <c r="I577" s="201"/>
      <c r="J577" s="202"/>
      <c r="K577" s="200"/>
      <c r="L577" s="203"/>
      <c r="M577" s="185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8.0" customHeight="1">
      <c r="A578" s="181">
        <v>575.0</v>
      </c>
      <c r="B578" s="199"/>
      <c r="C578" s="199"/>
      <c r="D578" s="200"/>
      <c r="E578" s="201"/>
      <c r="F578" s="200"/>
      <c r="G578" s="200"/>
      <c r="H578" s="200"/>
      <c r="I578" s="201"/>
      <c r="J578" s="202"/>
      <c r="K578" s="200"/>
      <c r="L578" s="203"/>
      <c r="M578" s="185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8.0" customHeight="1">
      <c r="A579" s="181">
        <v>576.0</v>
      </c>
      <c r="B579" s="199"/>
      <c r="C579" s="199"/>
      <c r="D579" s="200"/>
      <c r="E579" s="201"/>
      <c r="F579" s="200"/>
      <c r="G579" s="200"/>
      <c r="H579" s="200"/>
      <c r="I579" s="201"/>
      <c r="J579" s="202"/>
      <c r="K579" s="200"/>
      <c r="L579" s="203"/>
      <c r="M579" s="185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8.0" customHeight="1">
      <c r="A580" s="181">
        <v>577.0</v>
      </c>
      <c r="B580" s="199"/>
      <c r="C580" s="199"/>
      <c r="D580" s="200"/>
      <c r="E580" s="201"/>
      <c r="F580" s="200"/>
      <c r="G580" s="200"/>
      <c r="H580" s="200"/>
      <c r="I580" s="201"/>
      <c r="J580" s="202"/>
      <c r="K580" s="200"/>
      <c r="L580" s="203"/>
      <c r="M580" s="185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8.0" customHeight="1">
      <c r="A581" s="181">
        <v>578.0</v>
      </c>
      <c r="B581" s="199"/>
      <c r="C581" s="199"/>
      <c r="D581" s="200"/>
      <c r="E581" s="201"/>
      <c r="F581" s="200"/>
      <c r="G581" s="200"/>
      <c r="H581" s="200"/>
      <c r="I581" s="201"/>
      <c r="J581" s="202"/>
      <c r="K581" s="200"/>
      <c r="L581" s="203"/>
      <c r="M581" s="185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8.0" customHeight="1">
      <c r="A582" s="181">
        <v>579.0</v>
      </c>
      <c r="B582" s="199"/>
      <c r="C582" s="199"/>
      <c r="D582" s="200"/>
      <c r="E582" s="201"/>
      <c r="F582" s="200"/>
      <c r="G582" s="200"/>
      <c r="H582" s="200"/>
      <c r="I582" s="201"/>
      <c r="J582" s="202"/>
      <c r="K582" s="200"/>
      <c r="L582" s="203"/>
      <c r="M582" s="185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8.0" customHeight="1">
      <c r="A583" s="181">
        <v>580.0</v>
      </c>
      <c r="B583" s="199"/>
      <c r="C583" s="199"/>
      <c r="D583" s="200"/>
      <c r="E583" s="201"/>
      <c r="F583" s="200"/>
      <c r="G583" s="200"/>
      <c r="H583" s="200"/>
      <c r="I583" s="201"/>
      <c r="J583" s="202"/>
      <c r="K583" s="200"/>
      <c r="L583" s="203"/>
      <c r="M583" s="185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8.0" customHeight="1">
      <c r="A584" s="181">
        <v>581.0</v>
      </c>
      <c r="B584" s="199"/>
      <c r="C584" s="199"/>
      <c r="D584" s="200"/>
      <c r="E584" s="201"/>
      <c r="F584" s="200"/>
      <c r="G584" s="200"/>
      <c r="H584" s="200"/>
      <c r="I584" s="201"/>
      <c r="J584" s="202"/>
      <c r="K584" s="200"/>
      <c r="L584" s="203"/>
      <c r="M584" s="185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8.0" customHeight="1">
      <c r="A585" s="181">
        <v>582.0</v>
      </c>
      <c r="B585" s="199"/>
      <c r="C585" s="199"/>
      <c r="D585" s="200"/>
      <c r="E585" s="201"/>
      <c r="F585" s="200"/>
      <c r="G585" s="200"/>
      <c r="H585" s="200"/>
      <c r="I585" s="201"/>
      <c r="J585" s="202"/>
      <c r="K585" s="200"/>
      <c r="L585" s="203"/>
      <c r="M585" s="185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8.0" customHeight="1">
      <c r="A586" s="181">
        <v>583.0</v>
      </c>
      <c r="B586" s="199"/>
      <c r="C586" s="199"/>
      <c r="D586" s="200"/>
      <c r="E586" s="201"/>
      <c r="F586" s="200"/>
      <c r="G586" s="200"/>
      <c r="H586" s="200"/>
      <c r="I586" s="201"/>
      <c r="J586" s="202"/>
      <c r="K586" s="200"/>
      <c r="L586" s="203"/>
      <c r="M586" s="185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8.0" customHeight="1">
      <c r="A587" s="181">
        <v>584.0</v>
      </c>
      <c r="B587" s="199"/>
      <c r="C587" s="199"/>
      <c r="D587" s="200"/>
      <c r="E587" s="201"/>
      <c r="F587" s="200"/>
      <c r="G587" s="200"/>
      <c r="H587" s="200"/>
      <c r="I587" s="201"/>
      <c r="J587" s="202"/>
      <c r="K587" s="200"/>
      <c r="L587" s="203"/>
      <c r="M587" s="185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8.0" customHeight="1">
      <c r="A588" s="181">
        <v>585.0</v>
      </c>
      <c r="B588" s="199"/>
      <c r="C588" s="199"/>
      <c r="D588" s="200"/>
      <c r="E588" s="201"/>
      <c r="F588" s="200"/>
      <c r="G588" s="200"/>
      <c r="H588" s="200"/>
      <c r="I588" s="201"/>
      <c r="J588" s="202"/>
      <c r="K588" s="200"/>
      <c r="L588" s="203"/>
      <c r="M588" s="185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8.0" customHeight="1">
      <c r="A589" s="181">
        <v>586.0</v>
      </c>
      <c r="B589" s="199"/>
      <c r="C589" s="199"/>
      <c r="D589" s="200"/>
      <c r="E589" s="201"/>
      <c r="F589" s="200"/>
      <c r="G589" s="200"/>
      <c r="H589" s="200"/>
      <c r="I589" s="201"/>
      <c r="J589" s="202"/>
      <c r="K589" s="200"/>
      <c r="L589" s="203"/>
      <c r="M589" s="185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8.0" customHeight="1">
      <c r="A590" s="181">
        <v>587.0</v>
      </c>
      <c r="B590" s="199"/>
      <c r="C590" s="199"/>
      <c r="D590" s="200"/>
      <c r="E590" s="201"/>
      <c r="F590" s="200"/>
      <c r="G590" s="200"/>
      <c r="H590" s="200"/>
      <c r="I590" s="201"/>
      <c r="J590" s="202"/>
      <c r="K590" s="200"/>
      <c r="L590" s="203"/>
      <c r="M590" s="185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8.0" customHeight="1">
      <c r="A591" s="181">
        <v>588.0</v>
      </c>
      <c r="B591" s="199"/>
      <c r="C591" s="199"/>
      <c r="D591" s="200"/>
      <c r="E591" s="201"/>
      <c r="F591" s="200"/>
      <c r="G591" s="200"/>
      <c r="H591" s="200"/>
      <c r="I591" s="201"/>
      <c r="J591" s="202"/>
      <c r="K591" s="200"/>
      <c r="L591" s="203"/>
      <c r="M591" s="185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8.0" customHeight="1">
      <c r="A592" s="181">
        <v>589.0</v>
      </c>
      <c r="B592" s="199"/>
      <c r="C592" s="199"/>
      <c r="D592" s="200"/>
      <c r="E592" s="201"/>
      <c r="F592" s="200"/>
      <c r="G592" s="200"/>
      <c r="H592" s="200"/>
      <c r="I592" s="201"/>
      <c r="J592" s="202"/>
      <c r="K592" s="200"/>
      <c r="L592" s="203"/>
      <c r="M592" s="185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8.0" customHeight="1">
      <c r="A593" s="181">
        <v>590.0</v>
      </c>
      <c r="B593" s="199"/>
      <c r="C593" s="199"/>
      <c r="D593" s="200"/>
      <c r="E593" s="201"/>
      <c r="F593" s="200"/>
      <c r="G593" s="200"/>
      <c r="H593" s="200"/>
      <c r="I593" s="201"/>
      <c r="J593" s="202"/>
      <c r="K593" s="200"/>
      <c r="L593" s="203"/>
      <c r="M593" s="185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8.0" customHeight="1">
      <c r="A594" s="181">
        <v>591.0</v>
      </c>
      <c r="B594" s="199"/>
      <c r="C594" s="199"/>
      <c r="D594" s="200"/>
      <c r="E594" s="201"/>
      <c r="F594" s="200"/>
      <c r="G594" s="200"/>
      <c r="H594" s="200"/>
      <c r="I594" s="201"/>
      <c r="J594" s="202"/>
      <c r="K594" s="200"/>
      <c r="L594" s="203"/>
      <c r="M594" s="185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8.0" customHeight="1">
      <c r="A595" s="181">
        <v>592.0</v>
      </c>
      <c r="B595" s="199"/>
      <c r="C595" s="199"/>
      <c r="D595" s="200"/>
      <c r="E595" s="201"/>
      <c r="F595" s="200"/>
      <c r="G595" s="200"/>
      <c r="H595" s="200"/>
      <c r="I595" s="201"/>
      <c r="J595" s="202"/>
      <c r="K595" s="200"/>
      <c r="L595" s="203"/>
      <c r="M595" s="185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8.0" customHeight="1">
      <c r="A596" s="181">
        <v>593.0</v>
      </c>
      <c r="B596" s="199"/>
      <c r="C596" s="199"/>
      <c r="D596" s="200"/>
      <c r="E596" s="201"/>
      <c r="F596" s="200"/>
      <c r="G596" s="200"/>
      <c r="H596" s="200"/>
      <c r="I596" s="201"/>
      <c r="J596" s="202"/>
      <c r="K596" s="200"/>
      <c r="L596" s="203"/>
      <c r="M596" s="185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8.0" customHeight="1">
      <c r="A597" s="181">
        <v>594.0</v>
      </c>
      <c r="B597" s="199"/>
      <c r="C597" s="199"/>
      <c r="D597" s="200"/>
      <c r="E597" s="201"/>
      <c r="F597" s="200"/>
      <c r="G597" s="200"/>
      <c r="H597" s="200"/>
      <c r="I597" s="201"/>
      <c r="J597" s="202"/>
      <c r="K597" s="200"/>
      <c r="L597" s="203"/>
      <c r="M597" s="185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8.0" customHeight="1">
      <c r="A598" s="181">
        <v>595.0</v>
      </c>
      <c r="B598" s="199"/>
      <c r="C598" s="199"/>
      <c r="D598" s="200"/>
      <c r="E598" s="201"/>
      <c r="F598" s="200"/>
      <c r="G598" s="200"/>
      <c r="H598" s="200"/>
      <c r="I598" s="201"/>
      <c r="J598" s="202"/>
      <c r="K598" s="200"/>
      <c r="L598" s="203"/>
      <c r="M598" s="185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8.0" customHeight="1">
      <c r="A599" s="181">
        <v>596.0</v>
      </c>
      <c r="B599" s="199"/>
      <c r="C599" s="199"/>
      <c r="D599" s="200"/>
      <c r="E599" s="201"/>
      <c r="F599" s="200"/>
      <c r="G599" s="200"/>
      <c r="H599" s="200"/>
      <c r="I599" s="201"/>
      <c r="J599" s="202"/>
      <c r="K599" s="200"/>
      <c r="L599" s="203"/>
      <c r="M599" s="185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8.0" customHeight="1">
      <c r="A600" s="181">
        <v>597.0</v>
      </c>
      <c r="B600" s="199"/>
      <c r="C600" s="199"/>
      <c r="D600" s="200"/>
      <c r="E600" s="201"/>
      <c r="F600" s="200"/>
      <c r="G600" s="200"/>
      <c r="H600" s="200"/>
      <c r="I600" s="201"/>
      <c r="J600" s="202"/>
      <c r="K600" s="200"/>
      <c r="L600" s="203"/>
      <c r="M600" s="185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8.0" customHeight="1">
      <c r="A601" s="181">
        <v>598.0</v>
      </c>
      <c r="B601" s="199"/>
      <c r="C601" s="199"/>
      <c r="D601" s="200"/>
      <c r="E601" s="201"/>
      <c r="F601" s="200"/>
      <c r="G601" s="200"/>
      <c r="H601" s="200"/>
      <c r="I601" s="201"/>
      <c r="J601" s="202"/>
      <c r="K601" s="200"/>
      <c r="L601" s="203"/>
      <c r="M601" s="185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8.0" customHeight="1">
      <c r="A602" s="181">
        <v>599.0</v>
      </c>
      <c r="B602" s="199"/>
      <c r="C602" s="199"/>
      <c r="D602" s="200"/>
      <c r="E602" s="201"/>
      <c r="F602" s="200"/>
      <c r="G602" s="200"/>
      <c r="H602" s="200"/>
      <c r="I602" s="201"/>
      <c r="J602" s="202"/>
      <c r="K602" s="200"/>
      <c r="L602" s="203"/>
      <c r="M602" s="185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8.0" customHeight="1">
      <c r="A603" s="181">
        <v>600.0</v>
      </c>
      <c r="B603" s="199"/>
      <c r="C603" s="199"/>
      <c r="D603" s="200"/>
      <c r="E603" s="201"/>
      <c r="F603" s="200"/>
      <c r="G603" s="200"/>
      <c r="H603" s="200"/>
      <c r="I603" s="201"/>
      <c r="J603" s="202"/>
      <c r="K603" s="200"/>
      <c r="L603" s="203"/>
      <c r="M603" s="185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8.0" customHeight="1">
      <c r="A604" s="181">
        <v>601.0</v>
      </c>
      <c r="B604" s="199"/>
      <c r="C604" s="199"/>
      <c r="D604" s="200"/>
      <c r="E604" s="201"/>
      <c r="F604" s="200"/>
      <c r="G604" s="200"/>
      <c r="H604" s="200"/>
      <c r="I604" s="201"/>
      <c r="J604" s="202"/>
      <c r="K604" s="200"/>
      <c r="L604" s="203"/>
      <c r="M604" s="185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8.0" customHeight="1">
      <c r="A605" s="181">
        <v>602.0</v>
      </c>
      <c r="B605" s="199"/>
      <c r="C605" s="199"/>
      <c r="D605" s="200"/>
      <c r="E605" s="201"/>
      <c r="F605" s="200"/>
      <c r="G605" s="200"/>
      <c r="H605" s="200"/>
      <c r="I605" s="201"/>
      <c r="J605" s="202"/>
      <c r="K605" s="200"/>
      <c r="L605" s="203"/>
      <c r="M605" s="185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8.0" customHeight="1">
      <c r="A606" s="181">
        <v>603.0</v>
      </c>
      <c r="B606" s="199"/>
      <c r="C606" s="199"/>
      <c r="D606" s="200"/>
      <c r="E606" s="201"/>
      <c r="F606" s="200"/>
      <c r="G606" s="200"/>
      <c r="H606" s="200"/>
      <c r="I606" s="201"/>
      <c r="J606" s="202"/>
      <c r="K606" s="200"/>
      <c r="L606" s="203"/>
      <c r="M606" s="185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8.0" customHeight="1">
      <c r="A607" s="181">
        <v>604.0</v>
      </c>
      <c r="B607" s="199"/>
      <c r="C607" s="199"/>
      <c r="D607" s="200"/>
      <c r="E607" s="201"/>
      <c r="F607" s="200"/>
      <c r="G607" s="200"/>
      <c r="H607" s="200"/>
      <c r="I607" s="201"/>
      <c r="J607" s="202"/>
      <c r="K607" s="200"/>
      <c r="L607" s="203"/>
      <c r="M607" s="185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8.0" customHeight="1">
      <c r="A608" s="181">
        <v>605.0</v>
      </c>
      <c r="B608" s="199"/>
      <c r="C608" s="199"/>
      <c r="D608" s="200"/>
      <c r="E608" s="201"/>
      <c r="F608" s="200"/>
      <c r="G608" s="200"/>
      <c r="H608" s="200"/>
      <c r="I608" s="201"/>
      <c r="J608" s="202"/>
      <c r="K608" s="200"/>
      <c r="L608" s="203"/>
      <c r="M608" s="185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8.0" customHeight="1">
      <c r="A609" s="181">
        <v>606.0</v>
      </c>
      <c r="B609" s="199"/>
      <c r="C609" s="199"/>
      <c r="D609" s="200"/>
      <c r="E609" s="201"/>
      <c r="F609" s="200"/>
      <c r="G609" s="200"/>
      <c r="H609" s="200"/>
      <c r="I609" s="201"/>
      <c r="J609" s="202"/>
      <c r="K609" s="200"/>
      <c r="L609" s="203"/>
      <c r="M609" s="185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8.0" customHeight="1">
      <c r="A610" s="181">
        <v>607.0</v>
      </c>
      <c r="B610" s="199"/>
      <c r="C610" s="199"/>
      <c r="D610" s="200"/>
      <c r="E610" s="201"/>
      <c r="F610" s="200"/>
      <c r="G610" s="200"/>
      <c r="H610" s="200"/>
      <c r="I610" s="201"/>
      <c r="J610" s="202"/>
      <c r="K610" s="200"/>
      <c r="L610" s="203"/>
      <c r="M610" s="185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8.0" customHeight="1">
      <c r="A611" s="181">
        <v>608.0</v>
      </c>
      <c r="B611" s="199"/>
      <c r="C611" s="199"/>
      <c r="D611" s="200"/>
      <c r="E611" s="201"/>
      <c r="F611" s="200"/>
      <c r="G611" s="200"/>
      <c r="H611" s="200"/>
      <c r="I611" s="201"/>
      <c r="J611" s="202"/>
      <c r="K611" s="200"/>
      <c r="L611" s="203"/>
      <c r="M611" s="185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8.0" customHeight="1">
      <c r="A612" s="181">
        <v>609.0</v>
      </c>
      <c r="B612" s="199"/>
      <c r="C612" s="199"/>
      <c r="D612" s="200"/>
      <c r="E612" s="201"/>
      <c r="F612" s="200"/>
      <c r="G612" s="200"/>
      <c r="H612" s="200"/>
      <c r="I612" s="201"/>
      <c r="J612" s="202"/>
      <c r="K612" s="200"/>
      <c r="L612" s="203"/>
      <c r="M612" s="185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8.0" customHeight="1">
      <c r="A613" s="181">
        <v>610.0</v>
      </c>
      <c r="B613" s="199"/>
      <c r="C613" s="199"/>
      <c r="D613" s="200"/>
      <c r="E613" s="201"/>
      <c r="F613" s="200"/>
      <c r="G613" s="200"/>
      <c r="H613" s="200"/>
      <c r="I613" s="201"/>
      <c r="J613" s="202"/>
      <c r="K613" s="200"/>
      <c r="L613" s="203"/>
      <c r="M613" s="185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8.0" customHeight="1">
      <c r="A614" s="181">
        <v>611.0</v>
      </c>
      <c r="B614" s="199"/>
      <c r="C614" s="199"/>
      <c r="D614" s="200"/>
      <c r="E614" s="201"/>
      <c r="F614" s="200"/>
      <c r="G614" s="200"/>
      <c r="H614" s="200"/>
      <c r="I614" s="201"/>
      <c r="J614" s="202"/>
      <c r="K614" s="200"/>
      <c r="L614" s="203"/>
      <c r="M614" s="185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8.0" customHeight="1">
      <c r="A615" s="181">
        <v>612.0</v>
      </c>
      <c r="B615" s="199"/>
      <c r="C615" s="199"/>
      <c r="D615" s="200"/>
      <c r="E615" s="201"/>
      <c r="F615" s="200"/>
      <c r="G615" s="200"/>
      <c r="H615" s="200"/>
      <c r="I615" s="201"/>
      <c r="J615" s="202"/>
      <c r="K615" s="200"/>
      <c r="L615" s="203"/>
      <c r="M615" s="185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8.0" customHeight="1">
      <c r="A616" s="181">
        <v>613.0</v>
      </c>
      <c r="B616" s="199"/>
      <c r="C616" s="199"/>
      <c r="D616" s="200"/>
      <c r="E616" s="201"/>
      <c r="F616" s="200"/>
      <c r="G616" s="200"/>
      <c r="H616" s="200"/>
      <c r="I616" s="201"/>
      <c r="J616" s="202"/>
      <c r="K616" s="200"/>
      <c r="L616" s="203"/>
      <c r="M616" s="185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8.0" customHeight="1">
      <c r="A617" s="181">
        <v>614.0</v>
      </c>
      <c r="B617" s="199"/>
      <c r="C617" s="199"/>
      <c r="D617" s="200"/>
      <c r="E617" s="201"/>
      <c r="F617" s="200"/>
      <c r="G617" s="200"/>
      <c r="H617" s="200"/>
      <c r="I617" s="201"/>
      <c r="J617" s="202"/>
      <c r="K617" s="200"/>
      <c r="L617" s="203"/>
      <c r="M617" s="185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8.0" customHeight="1">
      <c r="A618" s="181">
        <v>615.0</v>
      </c>
      <c r="B618" s="199"/>
      <c r="C618" s="199"/>
      <c r="D618" s="200"/>
      <c r="E618" s="201"/>
      <c r="F618" s="200"/>
      <c r="G618" s="200"/>
      <c r="H618" s="200"/>
      <c r="I618" s="201"/>
      <c r="J618" s="202"/>
      <c r="K618" s="200"/>
      <c r="L618" s="203"/>
      <c r="M618" s="185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8.0" customHeight="1">
      <c r="A619" s="181">
        <v>616.0</v>
      </c>
      <c r="B619" s="199"/>
      <c r="C619" s="199"/>
      <c r="D619" s="200"/>
      <c r="E619" s="201"/>
      <c r="F619" s="200"/>
      <c r="G619" s="200"/>
      <c r="H619" s="200"/>
      <c r="I619" s="201"/>
      <c r="J619" s="202"/>
      <c r="K619" s="200"/>
      <c r="L619" s="203"/>
      <c r="M619" s="185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8.0" customHeight="1">
      <c r="A620" s="181">
        <v>617.0</v>
      </c>
      <c r="B620" s="199"/>
      <c r="C620" s="199"/>
      <c r="D620" s="200"/>
      <c r="E620" s="201"/>
      <c r="F620" s="200"/>
      <c r="G620" s="200"/>
      <c r="H620" s="200"/>
      <c r="I620" s="201"/>
      <c r="J620" s="202"/>
      <c r="K620" s="200"/>
      <c r="L620" s="203"/>
      <c r="M620" s="185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8.0" customHeight="1">
      <c r="A621" s="181">
        <v>618.0</v>
      </c>
      <c r="B621" s="199"/>
      <c r="C621" s="199"/>
      <c r="D621" s="200"/>
      <c r="E621" s="201"/>
      <c r="F621" s="200"/>
      <c r="G621" s="200"/>
      <c r="H621" s="200"/>
      <c r="I621" s="201"/>
      <c r="J621" s="202"/>
      <c r="K621" s="200"/>
      <c r="L621" s="203"/>
      <c r="M621" s="185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8.0" customHeight="1">
      <c r="A622" s="181">
        <v>619.0</v>
      </c>
      <c r="B622" s="199"/>
      <c r="C622" s="199"/>
      <c r="D622" s="200"/>
      <c r="E622" s="201"/>
      <c r="F622" s="200"/>
      <c r="G622" s="200"/>
      <c r="H622" s="200"/>
      <c r="I622" s="201"/>
      <c r="J622" s="202"/>
      <c r="K622" s="200"/>
      <c r="L622" s="203"/>
      <c r="M622" s="185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8.0" customHeight="1">
      <c r="A623" s="181">
        <v>620.0</v>
      </c>
      <c r="B623" s="199"/>
      <c r="C623" s="199"/>
      <c r="D623" s="200"/>
      <c r="E623" s="201"/>
      <c r="F623" s="200"/>
      <c r="G623" s="200"/>
      <c r="H623" s="200"/>
      <c r="I623" s="201"/>
      <c r="J623" s="202"/>
      <c r="K623" s="200"/>
      <c r="L623" s="203"/>
      <c r="M623" s="185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8.0" customHeight="1">
      <c r="A624" s="181">
        <v>621.0</v>
      </c>
      <c r="B624" s="199"/>
      <c r="C624" s="199"/>
      <c r="D624" s="200"/>
      <c r="E624" s="201"/>
      <c r="F624" s="200"/>
      <c r="G624" s="200"/>
      <c r="H624" s="200"/>
      <c r="I624" s="201"/>
      <c r="J624" s="202"/>
      <c r="K624" s="200"/>
      <c r="L624" s="203"/>
      <c r="M624" s="185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8.0" customHeight="1">
      <c r="A625" s="181">
        <v>622.0</v>
      </c>
      <c r="B625" s="199"/>
      <c r="C625" s="199"/>
      <c r="D625" s="200"/>
      <c r="E625" s="201"/>
      <c r="F625" s="200"/>
      <c r="G625" s="200"/>
      <c r="H625" s="200"/>
      <c r="I625" s="201"/>
      <c r="J625" s="202"/>
      <c r="K625" s="200"/>
      <c r="L625" s="203"/>
      <c r="M625" s="185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8.0" customHeight="1">
      <c r="A626" s="181">
        <v>623.0</v>
      </c>
      <c r="B626" s="199"/>
      <c r="C626" s="199"/>
      <c r="D626" s="200"/>
      <c r="E626" s="201"/>
      <c r="F626" s="200"/>
      <c r="G626" s="200"/>
      <c r="H626" s="200"/>
      <c r="I626" s="201"/>
      <c r="J626" s="202"/>
      <c r="K626" s="200"/>
      <c r="L626" s="203"/>
      <c r="M626" s="185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8.0" customHeight="1">
      <c r="A627" s="181">
        <v>624.0</v>
      </c>
      <c r="B627" s="199"/>
      <c r="C627" s="199"/>
      <c r="D627" s="200"/>
      <c r="E627" s="201"/>
      <c r="F627" s="200"/>
      <c r="G627" s="200"/>
      <c r="H627" s="200"/>
      <c r="I627" s="201"/>
      <c r="J627" s="202"/>
      <c r="K627" s="200"/>
      <c r="L627" s="203"/>
      <c r="M627" s="185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8.0" customHeight="1">
      <c r="A628" s="181">
        <v>625.0</v>
      </c>
      <c r="B628" s="199"/>
      <c r="C628" s="199"/>
      <c r="D628" s="200"/>
      <c r="E628" s="201"/>
      <c r="F628" s="200"/>
      <c r="G628" s="200"/>
      <c r="H628" s="200"/>
      <c r="I628" s="201"/>
      <c r="J628" s="202"/>
      <c r="K628" s="200"/>
      <c r="L628" s="203"/>
      <c r="M628" s="185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8.0" customHeight="1">
      <c r="A629" s="181">
        <v>626.0</v>
      </c>
      <c r="B629" s="199"/>
      <c r="C629" s="199"/>
      <c r="D629" s="200"/>
      <c r="E629" s="201"/>
      <c r="F629" s="200"/>
      <c r="G629" s="200"/>
      <c r="H629" s="200"/>
      <c r="I629" s="201"/>
      <c r="J629" s="202"/>
      <c r="K629" s="200"/>
      <c r="L629" s="203"/>
      <c r="M629" s="185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8.0" customHeight="1">
      <c r="A630" s="181">
        <v>627.0</v>
      </c>
      <c r="B630" s="199"/>
      <c r="C630" s="199"/>
      <c r="D630" s="200"/>
      <c r="E630" s="201"/>
      <c r="F630" s="200"/>
      <c r="G630" s="200"/>
      <c r="H630" s="200"/>
      <c r="I630" s="201"/>
      <c r="J630" s="202"/>
      <c r="K630" s="200"/>
      <c r="L630" s="203"/>
      <c r="M630" s="185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8.0" customHeight="1">
      <c r="A631" s="181">
        <v>628.0</v>
      </c>
      <c r="B631" s="199"/>
      <c r="C631" s="199"/>
      <c r="D631" s="200"/>
      <c r="E631" s="201"/>
      <c r="F631" s="200"/>
      <c r="G631" s="200"/>
      <c r="H631" s="200"/>
      <c r="I631" s="201"/>
      <c r="J631" s="202"/>
      <c r="K631" s="200"/>
      <c r="L631" s="203"/>
      <c r="M631" s="185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8.0" customHeight="1">
      <c r="A632" s="181">
        <v>629.0</v>
      </c>
      <c r="B632" s="199"/>
      <c r="C632" s="199"/>
      <c r="D632" s="200"/>
      <c r="E632" s="201"/>
      <c r="F632" s="200"/>
      <c r="G632" s="200"/>
      <c r="H632" s="200"/>
      <c r="I632" s="201"/>
      <c r="J632" s="202"/>
      <c r="K632" s="200"/>
      <c r="L632" s="203"/>
      <c r="M632" s="185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8.0" customHeight="1">
      <c r="A633" s="181">
        <v>630.0</v>
      </c>
      <c r="B633" s="199"/>
      <c r="C633" s="199"/>
      <c r="D633" s="200"/>
      <c r="E633" s="201"/>
      <c r="F633" s="200"/>
      <c r="G633" s="200"/>
      <c r="H633" s="200"/>
      <c r="I633" s="201"/>
      <c r="J633" s="202"/>
      <c r="K633" s="200"/>
      <c r="L633" s="203"/>
      <c r="M633" s="185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8.0" customHeight="1">
      <c r="A634" s="181">
        <v>631.0</v>
      </c>
      <c r="B634" s="199"/>
      <c r="C634" s="199"/>
      <c r="D634" s="200"/>
      <c r="E634" s="201"/>
      <c r="F634" s="200"/>
      <c r="G634" s="200"/>
      <c r="H634" s="200"/>
      <c r="I634" s="201"/>
      <c r="J634" s="202"/>
      <c r="K634" s="200"/>
      <c r="L634" s="203"/>
      <c r="M634" s="185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8.0" customHeight="1">
      <c r="A635" s="181">
        <v>632.0</v>
      </c>
      <c r="B635" s="199"/>
      <c r="C635" s="199"/>
      <c r="D635" s="200"/>
      <c r="E635" s="201"/>
      <c r="F635" s="200"/>
      <c r="G635" s="200"/>
      <c r="H635" s="200"/>
      <c r="I635" s="201"/>
      <c r="J635" s="202"/>
      <c r="K635" s="200"/>
      <c r="L635" s="203"/>
      <c r="M635" s="185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8.0" customHeight="1">
      <c r="A636" s="181">
        <v>633.0</v>
      </c>
      <c r="B636" s="199"/>
      <c r="C636" s="199"/>
      <c r="D636" s="200"/>
      <c r="E636" s="201"/>
      <c r="F636" s="200"/>
      <c r="G636" s="200"/>
      <c r="H636" s="200"/>
      <c r="I636" s="201"/>
      <c r="J636" s="202"/>
      <c r="K636" s="200"/>
      <c r="L636" s="203"/>
      <c r="M636" s="185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8.0" customHeight="1">
      <c r="A637" s="181">
        <v>634.0</v>
      </c>
      <c r="B637" s="199"/>
      <c r="C637" s="199"/>
      <c r="D637" s="200"/>
      <c r="E637" s="201"/>
      <c r="F637" s="200"/>
      <c r="G637" s="200"/>
      <c r="H637" s="200"/>
      <c r="I637" s="201"/>
      <c r="J637" s="202"/>
      <c r="K637" s="200"/>
      <c r="L637" s="203"/>
      <c r="M637" s="185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8.0" customHeight="1">
      <c r="A638" s="181">
        <v>635.0</v>
      </c>
      <c r="B638" s="199"/>
      <c r="C638" s="199"/>
      <c r="D638" s="200"/>
      <c r="E638" s="201"/>
      <c r="F638" s="200"/>
      <c r="G638" s="200"/>
      <c r="H638" s="200"/>
      <c r="I638" s="201"/>
      <c r="J638" s="202"/>
      <c r="K638" s="200"/>
      <c r="L638" s="203"/>
      <c r="M638" s="185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8.0" customHeight="1">
      <c r="A639" s="181">
        <v>636.0</v>
      </c>
      <c r="B639" s="199"/>
      <c r="C639" s="199"/>
      <c r="D639" s="200"/>
      <c r="E639" s="201"/>
      <c r="F639" s="200"/>
      <c r="G639" s="200"/>
      <c r="H639" s="200"/>
      <c r="I639" s="201"/>
      <c r="J639" s="202"/>
      <c r="K639" s="200"/>
      <c r="L639" s="203"/>
      <c r="M639" s="185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8.0" customHeight="1">
      <c r="A640" s="181">
        <v>637.0</v>
      </c>
      <c r="B640" s="199"/>
      <c r="C640" s="199"/>
      <c r="D640" s="200"/>
      <c r="E640" s="201"/>
      <c r="F640" s="200"/>
      <c r="G640" s="200"/>
      <c r="H640" s="200"/>
      <c r="I640" s="201"/>
      <c r="J640" s="202"/>
      <c r="K640" s="200"/>
      <c r="L640" s="203"/>
      <c r="M640" s="185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8.0" customHeight="1">
      <c r="A641" s="181">
        <v>638.0</v>
      </c>
      <c r="B641" s="199"/>
      <c r="C641" s="199"/>
      <c r="D641" s="200"/>
      <c r="E641" s="201"/>
      <c r="F641" s="200"/>
      <c r="G641" s="200"/>
      <c r="H641" s="200"/>
      <c r="I641" s="201"/>
      <c r="J641" s="202"/>
      <c r="K641" s="200"/>
      <c r="L641" s="203"/>
      <c r="M641" s="185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8.0" customHeight="1">
      <c r="A642" s="181">
        <v>639.0</v>
      </c>
      <c r="B642" s="199"/>
      <c r="C642" s="199"/>
      <c r="D642" s="200"/>
      <c r="E642" s="201"/>
      <c r="F642" s="200"/>
      <c r="G642" s="200"/>
      <c r="H642" s="200"/>
      <c r="I642" s="201"/>
      <c r="J642" s="202"/>
      <c r="K642" s="200"/>
      <c r="L642" s="203"/>
      <c r="M642" s="185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8.0" customHeight="1">
      <c r="A643" s="181">
        <v>640.0</v>
      </c>
      <c r="B643" s="199"/>
      <c r="C643" s="199"/>
      <c r="D643" s="200"/>
      <c r="E643" s="201"/>
      <c r="F643" s="200"/>
      <c r="G643" s="200"/>
      <c r="H643" s="200"/>
      <c r="I643" s="201"/>
      <c r="J643" s="202"/>
      <c r="K643" s="200"/>
      <c r="L643" s="203"/>
      <c r="M643" s="185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8.0" customHeight="1">
      <c r="A644" s="181">
        <v>641.0</v>
      </c>
      <c r="B644" s="199"/>
      <c r="C644" s="199"/>
      <c r="D644" s="200"/>
      <c r="E644" s="201"/>
      <c r="F644" s="200"/>
      <c r="G644" s="200"/>
      <c r="H644" s="200"/>
      <c r="I644" s="201"/>
      <c r="J644" s="202"/>
      <c r="K644" s="200"/>
      <c r="L644" s="203"/>
      <c r="M644" s="185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8.0" customHeight="1">
      <c r="A645" s="181">
        <v>642.0</v>
      </c>
      <c r="B645" s="199"/>
      <c r="C645" s="199"/>
      <c r="D645" s="200"/>
      <c r="E645" s="201"/>
      <c r="F645" s="200"/>
      <c r="G645" s="200"/>
      <c r="H645" s="200"/>
      <c r="I645" s="201"/>
      <c r="J645" s="202"/>
      <c r="K645" s="200"/>
      <c r="L645" s="203"/>
      <c r="M645" s="185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8.0" customHeight="1">
      <c r="A646" s="181">
        <v>643.0</v>
      </c>
      <c r="B646" s="199"/>
      <c r="C646" s="199"/>
      <c r="D646" s="200"/>
      <c r="E646" s="201"/>
      <c r="F646" s="200"/>
      <c r="G646" s="200"/>
      <c r="H646" s="200"/>
      <c r="I646" s="201"/>
      <c r="J646" s="202"/>
      <c r="K646" s="200"/>
      <c r="L646" s="203"/>
      <c r="M646" s="185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8.0" customHeight="1">
      <c r="A647" s="181">
        <v>644.0</v>
      </c>
      <c r="B647" s="199"/>
      <c r="C647" s="199"/>
      <c r="D647" s="200"/>
      <c r="E647" s="201"/>
      <c r="F647" s="200"/>
      <c r="G647" s="200"/>
      <c r="H647" s="200"/>
      <c r="I647" s="201"/>
      <c r="J647" s="202"/>
      <c r="K647" s="200"/>
      <c r="L647" s="203"/>
      <c r="M647" s="185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8.0" customHeight="1">
      <c r="A648" s="181">
        <v>645.0</v>
      </c>
      <c r="B648" s="199"/>
      <c r="C648" s="199"/>
      <c r="D648" s="200"/>
      <c r="E648" s="201"/>
      <c r="F648" s="200"/>
      <c r="G648" s="200"/>
      <c r="H648" s="200"/>
      <c r="I648" s="201"/>
      <c r="J648" s="202"/>
      <c r="K648" s="200"/>
      <c r="L648" s="203"/>
      <c r="M648" s="185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8.0" customHeight="1">
      <c r="A649" s="181">
        <v>646.0</v>
      </c>
      <c r="B649" s="199"/>
      <c r="C649" s="199"/>
      <c r="D649" s="200"/>
      <c r="E649" s="201"/>
      <c r="F649" s="200"/>
      <c r="G649" s="200"/>
      <c r="H649" s="200"/>
      <c r="I649" s="201"/>
      <c r="J649" s="202"/>
      <c r="K649" s="200"/>
      <c r="L649" s="203"/>
      <c r="M649" s="185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8.0" customHeight="1">
      <c r="A650" s="181">
        <v>647.0</v>
      </c>
      <c r="B650" s="199"/>
      <c r="C650" s="199"/>
      <c r="D650" s="200"/>
      <c r="E650" s="201"/>
      <c r="F650" s="200"/>
      <c r="G650" s="200"/>
      <c r="H650" s="200"/>
      <c r="I650" s="201"/>
      <c r="J650" s="202"/>
      <c r="K650" s="200"/>
      <c r="L650" s="203"/>
      <c r="M650" s="185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8.0" customHeight="1">
      <c r="A651" s="181">
        <v>648.0</v>
      </c>
      <c r="B651" s="199"/>
      <c r="C651" s="199"/>
      <c r="D651" s="200"/>
      <c r="E651" s="201"/>
      <c r="F651" s="200"/>
      <c r="G651" s="200"/>
      <c r="H651" s="200"/>
      <c r="I651" s="201"/>
      <c r="J651" s="202"/>
      <c r="K651" s="200"/>
      <c r="L651" s="203"/>
      <c r="M651" s="185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8.0" customHeight="1">
      <c r="A652" s="181">
        <v>649.0</v>
      </c>
      <c r="B652" s="199"/>
      <c r="C652" s="199"/>
      <c r="D652" s="200"/>
      <c r="E652" s="201"/>
      <c r="F652" s="200"/>
      <c r="G652" s="200"/>
      <c r="H652" s="200"/>
      <c r="I652" s="201"/>
      <c r="J652" s="202"/>
      <c r="K652" s="200"/>
      <c r="L652" s="203"/>
      <c r="M652" s="185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8.0" customHeight="1">
      <c r="A653" s="181">
        <v>650.0</v>
      </c>
      <c r="B653" s="199"/>
      <c r="C653" s="199"/>
      <c r="D653" s="200"/>
      <c r="E653" s="201"/>
      <c r="F653" s="200"/>
      <c r="G653" s="200"/>
      <c r="H653" s="200"/>
      <c r="I653" s="201"/>
      <c r="J653" s="202"/>
      <c r="K653" s="200"/>
      <c r="L653" s="203"/>
      <c r="M653" s="185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8.0" customHeight="1">
      <c r="A654" s="181">
        <v>651.0</v>
      </c>
      <c r="B654" s="199"/>
      <c r="C654" s="199"/>
      <c r="D654" s="200"/>
      <c r="E654" s="201"/>
      <c r="F654" s="200"/>
      <c r="G654" s="200"/>
      <c r="H654" s="200"/>
      <c r="I654" s="201"/>
      <c r="J654" s="202"/>
      <c r="K654" s="200"/>
      <c r="L654" s="203"/>
      <c r="M654" s="185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8.0" customHeight="1">
      <c r="A655" s="181">
        <v>652.0</v>
      </c>
      <c r="B655" s="199"/>
      <c r="C655" s="199"/>
      <c r="D655" s="200"/>
      <c r="E655" s="201"/>
      <c r="F655" s="200"/>
      <c r="G655" s="200"/>
      <c r="H655" s="200"/>
      <c r="I655" s="201"/>
      <c r="J655" s="202"/>
      <c r="K655" s="200"/>
      <c r="L655" s="203"/>
      <c r="M655" s="185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8.0" customHeight="1">
      <c r="A656" s="181">
        <v>653.0</v>
      </c>
      <c r="B656" s="199"/>
      <c r="C656" s="199"/>
      <c r="D656" s="200"/>
      <c r="E656" s="201"/>
      <c r="F656" s="200"/>
      <c r="G656" s="200"/>
      <c r="H656" s="200"/>
      <c r="I656" s="201"/>
      <c r="J656" s="202"/>
      <c r="K656" s="200"/>
      <c r="L656" s="203"/>
      <c r="M656" s="185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8.0" customHeight="1">
      <c r="A657" s="181">
        <v>654.0</v>
      </c>
      <c r="B657" s="199"/>
      <c r="C657" s="199"/>
      <c r="D657" s="200"/>
      <c r="E657" s="201"/>
      <c r="F657" s="200"/>
      <c r="G657" s="200"/>
      <c r="H657" s="200"/>
      <c r="I657" s="201"/>
      <c r="J657" s="202"/>
      <c r="K657" s="200"/>
      <c r="L657" s="203"/>
      <c r="M657" s="185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8.0" customHeight="1">
      <c r="A658" s="181">
        <v>655.0</v>
      </c>
      <c r="B658" s="199"/>
      <c r="C658" s="199"/>
      <c r="D658" s="200"/>
      <c r="E658" s="201"/>
      <c r="F658" s="200"/>
      <c r="G658" s="200"/>
      <c r="H658" s="200"/>
      <c r="I658" s="201"/>
      <c r="J658" s="202"/>
      <c r="K658" s="200"/>
      <c r="L658" s="203"/>
      <c r="M658" s="185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8.0" customHeight="1">
      <c r="A659" s="181">
        <v>656.0</v>
      </c>
      <c r="B659" s="199"/>
      <c r="C659" s="199"/>
      <c r="D659" s="200"/>
      <c r="E659" s="201"/>
      <c r="F659" s="200"/>
      <c r="G659" s="200"/>
      <c r="H659" s="200"/>
      <c r="I659" s="201"/>
      <c r="J659" s="202"/>
      <c r="K659" s="200"/>
      <c r="L659" s="203"/>
      <c r="M659" s="185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8.0" customHeight="1">
      <c r="A660" s="181">
        <v>657.0</v>
      </c>
      <c r="B660" s="199"/>
      <c r="C660" s="199"/>
      <c r="D660" s="200"/>
      <c r="E660" s="201"/>
      <c r="F660" s="200"/>
      <c r="G660" s="200"/>
      <c r="H660" s="200"/>
      <c r="I660" s="201"/>
      <c r="J660" s="202"/>
      <c r="K660" s="200"/>
      <c r="L660" s="203"/>
      <c r="M660" s="185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8.0" customHeight="1">
      <c r="A661" s="181">
        <v>658.0</v>
      </c>
      <c r="B661" s="199"/>
      <c r="C661" s="199"/>
      <c r="D661" s="200"/>
      <c r="E661" s="201"/>
      <c r="F661" s="200"/>
      <c r="G661" s="200"/>
      <c r="H661" s="200"/>
      <c r="I661" s="201"/>
      <c r="J661" s="202"/>
      <c r="K661" s="200"/>
      <c r="L661" s="203"/>
      <c r="M661" s="185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8.0" customHeight="1">
      <c r="A662" s="181">
        <v>659.0</v>
      </c>
      <c r="B662" s="199"/>
      <c r="C662" s="199"/>
      <c r="D662" s="200"/>
      <c r="E662" s="201"/>
      <c r="F662" s="200"/>
      <c r="G662" s="200"/>
      <c r="H662" s="200"/>
      <c r="I662" s="201"/>
      <c r="J662" s="202"/>
      <c r="K662" s="200"/>
      <c r="L662" s="203"/>
      <c r="M662" s="185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8.0" customHeight="1">
      <c r="A663" s="181">
        <v>660.0</v>
      </c>
      <c r="B663" s="199"/>
      <c r="C663" s="199"/>
      <c r="D663" s="200"/>
      <c r="E663" s="201"/>
      <c r="F663" s="200"/>
      <c r="G663" s="200"/>
      <c r="H663" s="200"/>
      <c r="I663" s="201"/>
      <c r="J663" s="202"/>
      <c r="K663" s="200"/>
      <c r="L663" s="203"/>
      <c r="M663" s="185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8.0" customHeight="1">
      <c r="A664" s="181">
        <v>661.0</v>
      </c>
      <c r="B664" s="199"/>
      <c r="C664" s="199"/>
      <c r="D664" s="200"/>
      <c r="E664" s="201"/>
      <c r="F664" s="200"/>
      <c r="G664" s="200"/>
      <c r="H664" s="200"/>
      <c r="I664" s="201"/>
      <c r="J664" s="202"/>
      <c r="K664" s="200"/>
      <c r="L664" s="203"/>
      <c r="M664" s="185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8.0" customHeight="1">
      <c r="A665" s="181">
        <v>662.0</v>
      </c>
      <c r="B665" s="199"/>
      <c r="C665" s="199"/>
      <c r="D665" s="200"/>
      <c r="E665" s="201"/>
      <c r="F665" s="200"/>
      <c r="G665" s="200"/>
      <c r="H665" s="200"/>
      <c r="I665" s="201"/>
      <c r="J665" s="202"/>
      <c r="K665" s="200"/>
      <c r="L665" s="203"/>
      <c r="M665" s="185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8.0" customHeight="1">
      <c r="A666" s="181">
        <v>663.0</v>
      </c>
      <c r="B666" s="199"/>
      <c r="C666" s="199"/>
      <c r="D666" s="200"/>
      <c r="E666" s="201"/>
      <c r="F666" s="200"/>
      <c r="G666" s="200"/>
      <c r="H666" s="200"/>
      <c r="I666" s="201"/>
      <c r="J666" s="202"/>
      <c r="K666" s="200"/>
      <c r="L666" s="203"/>
      <c r="M666" s="185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8.0" customHeight="1">
      <c r="A667" s="181">
        <v>664.0</v>
      </c>
      <c r="B667" s="199"/>
      <c r="C667" s="199"/>
      <c r="D667" s="200"/>
      <c r="E667" s="201"/>
      <c r="F667" s="200"/>
      <c r="G667" s="200"/>
      <c r="H667" s="200"/>
      <c r="I667" s="201"/>
      <c r="J667" s="202"/>
      <c r="K667" s="200"/>
      <c r="L667" s="203"/>
      <c r="M667" s="185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8.0" customHeight="1">
      <c r="A668" s="181">
        <v>665.0</v>
      </c>
      <c r="B668" s="199"/>
      <c r="C668" s="199"/>
      <c r="D668" s="200"/>
      <c r="E668" s="201"/>
      <c r="F668" s="200"/>
      <c r="G668" s="200"/>
      <c r="H668" s="200"/>
      <c r="I668" s="201"/>
      <c r="J668" s="202"/>
      <c r="K668" s="200"/>
      <c r="L668" s="203"/>
      <c r="M668" s="185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8.0" customHeight="1">
      <c r="A669" s="181">
        <v>666.0</v>
      </c>
      <c r="B669" s="199"/>
      <c r="C669" s="199"/>
      <c r="D669" s="200"/>
      <c r="E669" s="201"/>
      <c r="F669" s="200"/>
      <c r="G669" s="200"/>
      <c r="H669" s="200"/>
      <c r="I669" s="201"/>
      <c r="J669" s="202"/>
      <c r="K669" s="200"/>
      <c r="L669" s="203"/>
      <c r="M669" s="185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8.0" customHeight="1">
      <c r="A670" s="181">
        <v>667.0</v>
      </c>
      <c r="B670" s="199"/>
      <c r="C670" s="199"/>
      <c r="D670" s="200"/>
      <c r="E670" s="201"/>
      <c r="F670" s="200"/>
      <c r="G670" s="200"/>
      <c r="H670" s="200"/>
      <c r="I670" s="201"/>
      <c r="J670" s="202"/>
      <c r="K670" s="200"/>
      <c r="L670" s="203"/>
      <c r="M670" s="185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8.0" customHeight="1">
      <c r="A671" s="181">
        <v>668.0</v>
      </c>
      <c r="B671" s="199"/>
      <c r="C671" s="199"/>
      <c r="D671" s="200"/>
      <c r="E671" s="201"/>
      <c r="F671" s="200"/>
      <c r="G671" s="200"/>
      <c r="H671" s="200"/>
      <c r="I671" s="201"/>
      <c r="J671" s="202"/>
      <c r="K671" s="200"/>
      <c r="L671" s="203"/>
      <c r="M671" s="185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8.0" customHeight="1">
      <c r="A672" s="181">
        <v>669.0</v>
      </c>
      <c r="B672" s="199"/>
      <c r="C672" s="199"/>
      <c r="D672" s="200"/>
      <c r="E672" s="201"/>
      <c r="F672" s="200"/>
      <c r="G672" s="200"/>
      <c r="H672" s="200"/>
      <c r="I672" s="201"/>
      <c r="J672" s="202"/>
      <c r="K672" s="200"/>
      <c r="L672" s="203"/>
      <c r="M672" s="185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8.0" customHeight="1">
      <c r="A673" s="181">
        <v>670.0</v>
      </c>
      <c r="B673" s="199"/>
      <c r="C673" s="199"/>
      <c r="D673" s="200"/>
      <c r="E673" s="201"/>
      <c r="F673" s="200"/>
      <c r="G673" s="200"/>
      <c r="H673" s="200"/>
      <c r="I673" s="201"/>
      <c r="J673" s="202"/>
      <c r="K673" s="200"/>
      <c r="L673" s="203"/>
      <c r="M673" s="185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8.0" customHeight="1">
      <c r="A674" s="181">
        <v>671.0</v>
      </c>
      <c r="B674" s="199"/>
      <c r="C674" s="199"/>
      <c r="D674" s="200"/>
      <c r="E674" s="201"/>
      <c r="F674" s="200"/>
      <c r="G674" s="200"/>
      <c r="H674" s="200"/>
      <c r="I674" s="201"/>
      <c r="J674" s="202"/>
      <c r="K674" s="200"/>
      <c r="L674" s="203"/>
      <c r="M674" s="185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8.0" customHeight="1">
      <c r="A675" s="181">
        <v>672.0</v>
      </c>
      <c r="B675" s="199"/>
      <c r="C675" s="199"/>
      <c r="D675" s="200"/>
      <c r="E675" s="201"/>
      <c r="F675" s="200"/>
      <c r="G675" s="200"/>
      <c r="H675" s="200"/>
      <c r="I675" s="201"/>
      <c r="J675" s="202"/>
      <c r="K675" s="200"/>
      <c r="L675" s="203"/>
      <c r="M675" s="185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8.0" customHeight="1">
      <c r="A676" s="181">
        <v>673.0</v>
      </c>
      <c r="B676" s="199"/>
      <c r="C676" s="199"/>
      <c r="D676" s="200"/>
      <c r="E676" s="201"/>
      <c r="F676" s="200"/>
      <c r="G676" s="200"/>
      <c r="H676" s="200"/>
      <c r="I676" s="201"/>
      <c r="J676" s="202"/>
      <c r="K676" s="200"/>
      <c r="L676" s="203"/>
      <c r="M676" s="185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8.0" customHeight="1">
      <c r="A677" s="181">
        <v>674.0</v>
      </c>
      <c r="B677" s="199"/>
      <c r="C677" s="199"/>
      <c r="D677" s="200"/>
      <c r="E677" s="201"/>
      <c r="F677" s="200"/>
      <c r="G677" s="200"/>
      <c r="H677" s="200"/>
      <c r="I677" s="201"/>
      <c r="J677" s="202"/>
      <c r="K677" s="200"/>
      <c r="L677" s="203"/>
      <c r="M677" s="185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8.0" customHeight="1">
      <c r="A678" s="181">
        <v>675.0</v>
      </c>
      <c r="B678" s="199"/>
      <c r="C678" s="199"/>
      <c r="D678" s="200"/>
      <c r="E678" s="201"/>
      <c r="F678" s="200"/>
      <c r="G678" s="200"/>
      <c r="H678" s="200"/>
      <c r="I678" s="201"/>
      <c r="J678" s="202"/>
      <c r="K678" s="200"/>
      <c r="L678" s="203"/>
      <c r="M678" s="185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8.0" customHeight="1">
      <c r="A679" s="181">
        <v>676.0</v>
      </c>
      <c r="B679" s="199"/>
      <c r="C679" s="199"/>
      <c r="D679" s="200"/>
      <c r="E679" s="201"/>
      <c r="F679" s="200"/>
      <c r="G679" s="200"/>
      <c r="H679" s="200"/>
      <c r="I679" s="201"/>
      <c r="J679" s="202"/>
      <c r="K679" s="200"/>
      <c r="L679" s="203"/>
      <c r="M679" s="185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8.0" customHeight="1">
      <c r="A680" s="181">
        <v>677.0</v>
      </c>
      <c r="B680" s="199"/>
      <c r="C680" s="199"/>
      <c r="D680" s="200"/>
      <c r="E680" s="201"/>
      <c r="F680" s="200"/>
      <c r="G680" s="200"/>
      <c r="H680" s="200"/>
      <c r="I680" s="201"/>
      <c r="J680" s="202"/>
      <c r="K680" s="200"/>
      <c r="L680" s="203"/>
      <c r="M680" s="185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8.0" customHeight="1">
      <c r="A681" s="181">
        <v>678.0</v>
      </c>
      <c r="B681" s="199"/>
      <c r="C681" s="199"/>
      <c r="D681" s="200"/>
      <c r="E681" s="201"/>
      <c r="F681" s="200"/>
      <c r="G681" s="200"/>
      <c r="H681" s="200"/>
      <c r="I681" s="201"/>
      <c r="J681" s="202"/>
      <c r="K681" s="200"/>
      <c r="L681" s="203"/>
      <c r="M681" s="185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8.0" customHeight="1">
      <c r="A682" s="181">
        <v>679.0</v>
      </c>
      <c r="B682" s="199"/>
      <c r="C682" s="199"/>
      <c r="D682" s="200"/>
      <c r="E682" s="201"/>
      <c r="F682" s="200"/>
      <c r="G682" s="200"/>
      <c r="H682" s="200"/>
      <c r="I682" s="201"/>
      <c r="J682" s="202"/>
      <c r="K682" s="200"/>
      <c r="L682" s="203"/>
      <c r="M682" s="185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8.0" customHeight="1">
      <c r="A683" s="181">
        <v>680.0</v>
      </c>
      <c r="B683" s="199"/>
      <c r="C683" s="199"/>
      <c r="D683" s="200"/>
      <c r="E683" s="201"/>
      <c r="F683" s="200"/>
      <c r="G683" s="200"/>
      <c r="H683" s="200"/>
      <c r="I683" s="201"/>
      <c r="J683" s="202"/>
      <c r="K683" s="200"/>
      <c r="L683" s="203"/>
      <c r="M683" s="185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8.0" customHeight="1">
      <c r="A684" s="181">
        <v>681.0</v>
      </c>
      <c r="B684" s="199"/>
      <c r="C684" s="199"/>
      <c r="D684" s="200"/>
      <c r="E684" s="201"/>
      <c r="F684" s="200"/>
      <c r="G684" s="200"/>
      <c r="H684" s="200"/>
      <c r="I684" s="201"/>
      <c r="J684" s="202"/>
      <c r="K684" s="200"/>
      <c r="L684" s="203"/>
      <c r="M684" s="185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8.0" customHeight="1">
      <c r="A685" s="181">
        <v>682.0</v>
      </c>
      <c r="B685" s="199"/>
      <c r="C685" s="199"/>
      <c r="D685" s="200"/>
      <c r="E685" s="201"/>
      <c r="F685" s="200"/>
      <c r="G685" s="200"/>
      <c r="H685" s="200"/>
      <c r="I685" s="201"/>
      <c r="J685" s="202"/>
      <c r="K685" s="200"/>
      <c r="L685" s="203"/>
      <c r="M685" s="185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8.0" customHeight="1">
      <c r="A686" s="181">
        <v>683.0</v>
      </c>
      <c r="B686" s="199"/>
      <c r="C686" s="199"/>
      <c r="D686" s="200"/>
      <c r="E686" s="201"/>
      <c r="F686" s="200"/>
      <c r="G686" s="200"/>
      <c r="H686" s="200"/>
      <c r="I686" s="201"/>
      <c r="J686" s="202"/>
      <c r="K686" s="200"/>
      <c r="L686" s="203"/>
      <c r="M686" s="185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8.0" customHeight="1">
      <c r="A687" s="181">
        <v>684.0</v>
      </c>
      <c r="B687" s="199"/>
      <c r="C687" s="199"/>
      <c r="D687" s="200"/>
      <c r="E687" s="201"/>
      <c r="F687" s="200"/>
      <c r="G687" s="200"/>
      <c r="H687" s="200"/>
      <c r="I687" s="201"/>
      <c r="J687" s="202"/>
      <c r="K687" s="200"/>
      <c r="L687" s="203"/>
      <c r="M687" s="185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8.0" customHeight="1">
      <c r="A688" s="181">
        <v>685.0</v>
      </c>
      <c r="B688" s="199"/>
      <c r="C688" s="199"/>
      <c r="D688" s="200"/>
      <c r="E688" s="201"/>
      <c r="F688" s="200"/>
      <c r="G688" s="200"/>
      <c r="H688" s="200"/>
      <c r="I688" s="201"/>
      <c r="J688" s="202"/>
      <c r="K688" s="200"/>
      <c r="L688" s="203"/>
      <c r="M688" s="185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8.0" customHeight="1">
      <c r="A689" s="181">
        <v>686.0</v>
      </c>
      <c r="B689" s="199"/>
      <c r="C689" s="199"/>
      <c r="D689" s="200"/>
      <c r="E689" s="201"/>
      <c r="F689" s="200"/>
      <c r="G689" s="200"/>
      <c r="H689" s="200"/>
      <c r="I689" s="201"/>
      <c r="J689" s="202"/>
      <c r="K689" s="200"/>
      <c r="L689" s="203"/>
      <c r="M689" s="185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8.0" customHeight="1">
      <c r="A690" s="181">
        <v>687.0</v>
      </c>
      <c r="B690" s="199"/>
      <c r="C690" s="199"/>
      <c r="D690" s="200"/>
      <c r="E690" s="201"/>
      <c r="F690" s="200"/>
      <c r="G690" s="200"/>
      <c r="H690" s="200"/>
      <c r="I690" s="201"/>
      <c r="J690" s="202"/>
      <c r="K690" s="200"/>
      <c r="L690" s="203"/>
      <c r="M690" s="185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8.0" customHeight="1">
      <c r="A691" s="181">
        <v>688.0</v>
      </c>
      <c r="B691" s="199"/>
      <c r="C691" s="199"/>
      <c r="D691" s="200"/>
      <c r="E691" s="201"/>
      <c r="F691" s="200"/>
      <c r="G691" s="200"/>
      <c r="H691" s="200"/>
      <c r="I691" s="201"/>
      <c r="J691" s="202"/>
      <c r="K691" s="200"/>
      <c r="L691" s="203"/>
      <c r="M691" s="185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8.0" customHeight="1">
      <c r="A692" s="181">
        <v>689.0</v>
      </c>
      <c r="B692" s="199"/>
      <c r="C692" s="199"/>
      <c r="D692" s="200"/>
      <c r="E692" s="201"/>
      <c r="F692" s="200"/>
      <c r="G692" s="200"/>
      <c r="H692" s="200"/>
      <c r="I692" s="201"/>
      <c r="J692" s="202"/>
      <c r="K692" s="200"/>
      <c r="L692" s="203"/>
      <c r="M692" s="185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8.0" customHeight="1">
      <c r="A693" s="181">
        <v>690.0</v>
      </c>
      <c r="B693" s="199"/>
      <c r="C693" s="199"/>
      <c r="D693" s="200"/>
      <c r="E693" s="201"/>
      <c r="F693" s="200"/>
      <c r="G693" s="200"/>
      <c r="H693" s="200"/>
      <c r="I693" s="201"/>
      <c r="J693" s="202"/>
      <c r="K693" s="200"/>
      <c r="L693" s="203"/>
      <c r="M693" s="185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8.0" customHeight="1">
      <c r="A694" s="181">
        <v>691.0</v>
      </c>
      <c r="B694" s="199"/>
      <c r="C694" s="199"/>
      <c r="D694" s="200"/>
      <c r="E694" s="201"/>
      <c r="F694" s="200"/>
      <c r="G694" s="200"/>
      <c r="H694" s="200"/>
      <c r="I694" s="201"/>
      <c r="J694" s="202"/>
      <c r="K694" s="200"/>
      <c r="L694" s="203"/>
      <c r="M694" s="185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8.0" customHeight="1">
      <c r="A695" s="181">
        <v>692.0</v>
      </c>
      <c r="B695" s="199"/>
      <c r="C695" s="199"/>
      <c r="D695" s="200"/>
      <c r="E695" s="201"/>
      <c r="F695" s="200"/>
      <c r="G695" s="200"/>
      <c r="H695" s="200"/>
      <c r="I695" s="201"/>
      <c r="J695" s="202"/>
      <c r="K695" s="200"/>
      <c r="L695" s="203"/>
      <c r="M695" s="185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8.0" customHeight="1">
      <c r="A696" s="181">
        <v>693.0</v>
      </c>
      <c r="B696" s="199"/>
      <c r="C696" s="199"/>
      <c r="D696" s="200"/>
      <c r="E696" s="201"/>
      <c r="F696" s="200"/>
      <c r="G696" s="200"/>
      <c r="H696" s="200"/>
      <c r="I696" s="201"/>
      <c r="J696" s="202"/>
      <c r="K696" s="200"/>
      <c r="L696" s="203"/>
      <c r="M696" s="185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8.0" customHeight="1">
      <c r="A697" s="181">
        <v>694.0</v>
      </c>
      <c r="B697" s="199"/>
      <c r="C697" s="199"/>
      <c r="D697" s="200"/>
      <c r="E697" s="201"/>
      <c r="F697" s="200"/>
      <c r="G697" s="200"/>
      <c r="H697" s="200"/>
      <c r="I697" s="201"/>
      <c r="J697" s="202"/>
      <c r="K697" s="200"/>
      <c r="L697" s="203"/>
      <c r="M697" s="185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8.0" customHeight="1">
      <c r="A698" s="181">
        <v>695.0</v>
      </c>
      <c r="B698" s="199"/>
      <c r="C698" s="199"/>
      <c r="D698" s="200"/>
      <c r="E698" s="201"/>
      <c r="F698" s="200"/>
      <c r="G698" s="200"/>
      <c r="H698" s="200"/>
      <c r="I698" s="201"/>
      <c r="J698" s="202"/>
      <c r="K698" s="200"/>
      <c r="L698" s="203"/>
      <c r="M698" s="185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8.0" customHeight="1">
      <c r="A699" s="181">
        <v>696.0</v>
      </c>
      <c r="B699" s="199"/>
      <c r="C699" s="199"/>
      <c r="D699" s="200"/>
      <c r="E699" s="201"/>
      <c r="F699" s="200"/>
      <c r="G699" s="200"/>
      <c r="H699" s="200"/>
      <c r="I699" s="201"/>
      <c r="J699" s="202"/>
      <c r="K699" s="200"/>
      <c r="L699" s="203"/>
      <c r="M699" s="185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8.0" customHeight="1">
      <c r="A700" s="181">
        <v>697.0</v>
      </c>
      <c r="B700" s="199"/>
      <c r="C700" s="199"/>
      <c r="D700" s="200"/>
      <c r="E700" s="201"/>
      <c r="F700" s="200"/>
      <c r="G700" s="200"/>
      <c r="H700" s="200"/>
      <c r="I700" s="201"/>
      <c r="J700" s="202"/>
      <c r="K700" s="200"/>
      <c r="L700" s="203"/>
      <c r="M700" s="185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8.0" customHeight="1">
      <c r="A701" s="181">
        <v>698.0</v>
      </c>
      <c r="B701" s="199"/>
      <c r="C701" s="199"/>
      <c r="D701" s="200"/>
      <c r="E701" s="201"/>
      <c r="F701" s="200"/>
      <c r="G701" s="200"/>
      <c r="H701" s="200"/>
      <c r="I701" s="201"/>
      <c r="J701" s="202"/>
      <c r="K701" s="200"/>
      <c r="L701" s="203"/>
      <c r="M701" s="185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8.0" customHeight="1">
      <c r="A702" s="181">
        <v>699.0</v>
      </c>
      <c r="B702" s="199"/>
      <c r="C702" s="199"/>
      <c r="D702" s="200"/>
      <c r="E702" s="201"/>
      <c r="F702" s="200"/>
      <c r="G702" s="200"/>
      <c r="H702" s="200"/>
      <c r="I702" s="201"/>
      <c r="J702" s="202"/>
      <c r="K702" s="200"/>
      <c r="L702" s="203"/>
      <c r="M702" s="185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8.0" customHeight="1">
      <c r="A703" s="181">
        <v>700.0</v>
      </c>
      <c r="B703" s="199"/>
      <c r="C703" s="199"/>
      <c r="D703" s="200"/>
      <c r="E703" s="201"/>
      <c r="F703" s="200"/>
      <c r="G703" s="200"/>
      <c r="H703" s="200"/>
      <c r="I703" s="201"/>
      <c r="J703" s="202"/>
      <c r="K703" s="200"/>
      <c r="L703" s="203"/>
      <c r="M703" s="185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8.0" customHeight="1">
      <c r="A704" s="181">
        <v>701.0</v>
      </c>
      <c r="B704" s="199"/>
      <c r="C704" s="199"/>
      <c r="D704" s="200"/>
      <c r="E704" s="201"/>
      <c r="F704" s="200"/>
      <c r="G704" s="200"/>
      <c r="H704" s="200"/>
      <c r="I704" s="201"/>
      <c r="J704" s="202"/>
      <c r="K704" s="200"/>
      <c r="L704" s="203"/>
      <c r="M704" s="185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8.0" customHeight="1">
      <c r="A705" s="181">
        <v>702.0</v>
      </c>
      <c r="B705" s="199"/>
      <c r="C705" s="199"/>
      <c r="D705" s="200"/>
      <c r="E705" s="201"/>
      <c r="F705" s="200"/>
      <c r="G705" s="200"/>
      <c r="H705" s="200"/>
      <c r="I705" s="201"/>
      <c r="J705" s="202"/>
      <c r="K705" s="200"/>
      <c r="L705" s="203"/>
      <c r="M705" s="185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8.0" customHeight="1">
      <c r="A706" s="181">
        <v>703.0</v>
      </c>
      <c r="B706" s="199"/>
      <c r="C706" s="199"/>
      <c r="D706" s="200"/>
      <c r="E706" s="201"/>
      <c r="F706" s="200"/>
      <c r="G706" s="200"/>
      <c r="H706" s="200"/>
      <c r="I706" s="201"/>
      <c r="J706" s="202"/>
      <c r="K706" s="200"/>
      <c r="L706" s="203"/>
      <c r="M706" s="185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8.0" customHeight="1">
      <c r="A707" s="181">
        <v>704.0</v>
      </c>
      <c r="B707" s="199"/>
      <c r="C707" s="199"/>
      <c r="D707" s="200"/>
      <c r="E707" s="201"/>
      <c r="F707" s="200"/>
      <c r="G707" s="200"/>
      <c r="H707" s="200"/>
      <c r="I707" s="201"/>
      <c r="J707" s="202"/>
      <c r="K707" s="200"/>
      <c r="L707" s="203"/>
      <c r="M707" s="185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8.0" customHeight="1">
      <c r="A708" s="181">
        <v>705.0</v>
      </c>
      <c r="B708" s="199"/>
      <c r="C708" s="199"/>
      <c r="D708" s="200"/>
      <c r="E708" s="201"/>
      <c r="F708" s="200"/>
      <c r="G708" s="200"/>
      <c r="H708" s="200"/>
      <c r="I708" s="201"/>
      <c r="J708" s="202"/>
      <c r="K708" s="200"/>
      <c r="L708" s="203"/>
      <c r="M708" s="185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8.0" customHeight="1">
      <c r="A709" s="181">
        <v>706.0</v>
      </c>
      <c r="B709" s="199"/>
      <c r="C709" s="199"/>
      <c r="D709" s="200"/>
      <c r="E709" s="201"/>
      <c r="F709" s="200"/>
      <c r="G709" s="200"/>
      <c r="H709" s="200"/>
      <c r="I709" s="201"/>
      <c r="J709" s="202"/>
      <c r="K709" s="200"/>
      <c r="L709" s="203"/>
      <c r="M709" s="185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8.0" customHeight="1">
      <c r="A710" s="181">
        <v>707.0</v>
      </c>
      <c r="B710" s="199"/>
      <c r="C710" s="199"/>
      <c r="D710" s="200"/>
      <c r="E710" s="201"/>
      <c r="F710" s="200"/>
      <c r="G710" s="200"/>
      <c r="H710" s="200"/>
      <c r="I710" s="201"/>
      <c r="J710" s="202"/>
      <c r="K710" s="200"/>
      <c r="L710" s="203"/>
      <c r="M710" s="185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8.0" customHeight="1">
      <c r="A711" s="181">
        <v>708.0</v>
      </c>
      <c r="B711" s="199"/>
      <c r="C711" s="199"/>
      <c r="D711" s="200"/>
      <c r="E711" s="201"/>
      <c r="F711" s="200"/>
      <c r="G711" s="200"/>
      <c r="H711" s="200"/>
      <c r="I711" s="201"/>
      <c r="J711" s="202"/>
      <c r="K711" s="200"/>
      <c r="L711" s="203"/>
      <c r="M711" s="185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8.0" customHeight="1">
      <c r="A712" s="181">
        <v>709.0</v>
      </c>
      <c r="B712" s="199"/>
      <c r="C712" s="199"/>
      <c r="D712" s="200"/>
      <c r="E712" s="201"/>
      <c r="F712" s="200"/>
      <c r="G712" s="200"/>
      <c r="H712" s="200"/>
      <c r="I712" s="201"/>
      <c r="J712" s="202"/>
      <c r="K712" s="200"/>
      <c r="L712" s="203"/>
      <c r="M712" s="185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8.0" customHeight="1">
      <c r="A713" s="181">
        <v>710.0</v>
      </c>
      <c r="B713" s="199"/>
      <c r="C713" s="199"/>
      <c r="D713" s="200"/>
      <c r="E713" s="201"/>
      <c r="F713" s="200"/>
      <c r="G713" s="200"/>
      <c r="H713" s="200"/>
      <c r="I713" s="201"/>
      <c r="J713" s="202"/>
      <c r="K713" s="200"/>
      <c r="L713" s="203"/>
      <c r="M713" s="185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8.0" customHeight="1">
      <c r="A714" s="181">
        <v>711.0</v>
      </c>
      <c r="B714" s="199"/>
      <c r="C714" s="199"/>
      <c r="D714" s="200"/>
      <c r="E714" s="201"/>
      <c r="F714" s="200"/>
      <c r="G714" s="200"/>
      <c r="H714" s="200"/>
      <c r="I714" s="201"/>
      <c r="J714" s="202"/>
      <c r="K714" s="200"/>
      <c r="L714" s="203"/>
      <c r="M714" s="185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8.0" customHeight="1">
      <c r="A715" s="181">
        <v>712.0</v>
      </c>
      <c r="B715" s="199"/>
      <c r="C715" s="199"/>
      <c r="D715" s="200"/>
      <c r="E715" s="201"/>
      <c r="F715" s="200"/>
      <c r="G715" s="200"/>
      <c r="H715" s="200"/>
      <c r="I715" s="201"/>
      <c r="J715" s="202"/>
      <c r="K715" s="200"/>
      <c r="L715" s="203"/>
      <c r="M715" s="185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8.0" customHeight="1">
      <c r="A716" s="181">
        <v>713.0</v>
      </c>
      <c r="B716" s="199"/>
      <c r="C716" s="199"/>
      <c r="D716" s="200"/>
      <c r="E716" s="201"/>
      <c r="F716" s="200"/>
      <c r="G716" s="200"/>
      <c r="H716" s="200"/>
      <c r="I716" s="201"/>
      <c r="J716" s="202"/>
      <c r="K716" s="200"/>
      <c r="L716" s="203"/>
      <c r="M716" s="185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8.0" customHeight="1">
      <c r="A717" s="181">
        <v>714.0</v>
      </c>
      <c r="B717" s="199"/>
      <c r="C717" s="199"/>
      <c r="D717" s="200"/>
      <c r="E717" s="201"/>
      <c r="F717" s="200"/>
      <c r="G717" s="200"/>
      <c r="H717" s="200"/>
      <c r="I717" s="201"/>
      <c r="J717" s="202"/>
      <c r="K717" s="200"/>
      <c r="L717" s="203"/>
      <c r="M717" s="185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8.0" customHeight="1">
      <c r="A718" s="181">
        <v>715.0</v>
      </c>
      <c r="B718" s="199"/>
      <c r="C718" s="199"/>
      <c r="D718" s="200"/>
      <c r="E718" s="201"/>
      <c r="F718" s="200"/>
      <c r="G718" s="200"/>
      <c r="H718" s="200"/>
      <c r="I718" s="201"/>
      <c r="J718" s="202"/>
      <c r="K718" s="200"/>
      <c r="L718" s="203"/>
      <c r="M718" s="185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8.0" customHeight="1">
      <c r="A719" s="181">
        <v>716.0</v>
      </c>
      <c r="B719" s="199"/>
      <c r="C719" s="199"/>
      <c r="D719" s="200"/>
      <c r="E719" s="201"/>
      <c r="F719" s="200"/>
      <c r="G719" s="200"/>
      <c r="H719" s="200"/>
      <c r="I719" s="201"/>
      <c r="J719" s="202"/>
      <c r="K719" s="200"/>
      <c r="L719" s="203"/>
      <c r="M719" s="185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8.0" customHeight="1">
      <c r="A720" s="181">
        <v>717.0</v>
      </c>
      <c r="B720" s="199"/>
      <c r="C720" s="199"/>
      <c r="D720" s="200"/>
      <c r="E720" s="201"/>
      <c r="F720" s="200"/>
      <c r="G720" s="200"/>
      <c r="H720" s="200"/>
      <c r="I720" s="201"/>
      <c r="J720" s="202"/>
      <c r="K720" s="200"/>
      <c r="L720" s="203"/>
      <c r="M720" s="185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8.0" customHeight="1">
      <c r="A721" s="181">
        <v>718.0</v>
      </c>
      <c r="B721" s="199"/>
      <c r="C721" s="199"/>
      <c r="D721" s="200"/>
      <c r="E721" s="201"/>
      <c r="F721" s="200"/>
      <c r="G721" s="200"/>
      <c r="H721" s="200"/>
      <c r="I721" s="201"/>
      <c r="J721" s="202"/>
      <c r="K721" s="200"/>
      <c r="L721" s="203"/>
      <c r="M721" s="185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8.0" customHeight="1">
      <c r="A722" s="181">
        <v>719.0</v>
      </c>
      <c r="B722" s="199"/>
      <c r="C722" s="199"/>
      <c r="D722" s="200"/>
      <c r="E722" s="201"/>
      <c r="F722" s="200"/>
      <c r="G722" s="200"/>
      <c r="H722" s="200"/>
      <c r="I722" s="201"/>
      <c r="J722" s="202"/>
      <c r="K722" s="200"/>
      <c r="L722" s="203"/>
      <c r="M722" s="185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8.0" customHeight="1">
      <c r="A723" s="181">
        <v>720.0</v>
      </c>
      <c r="B723" s="199"/>
      <c r="C723" s="199"/>
      <c r="D723" s="200"/>
      <c r="E723" s="201"/>
      <c r="F723" s="200"/>
      <c r="G723" s="200"/>
      <c r="H723" s="200"/>
      <c r="I723" s="201"/>
      <c r="J723" s="202"/>
      <c r="K723" s="200"/>
      <c r="L723" s="203"/>
      <c r="M723" s="185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8.0" customHeight="1">
      <c r="A724" s="181">
        <v>721.0</v>
      </c>
      <c r="B724" s="199"/>
      <c r="C724" s="199"/>
      <c r="D724" s="200"/>
      <c r="E724" s="201"/>
      <c r="F724" s="200"/>
      <c r="G724" s="200"/>
      <c r="H724" s="200"/>
      <c r="I724" s="201"/>
      <c r="J724" s="202"/>
      <c r="K724" s="200"/>
      <c r="L724" s="203"/>
      <c r="M724" s="185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8.0" customHeight="1">
      <c r="A725" s="181">
        <v>722.0</v>
      </c>
      <c r="B725" s="199"/>
      <c r="C725" s="199"/>
      <c r="D725" s="200"/>
      <c r="E725" s="201"/>
      <c r="F725" s="200"/>
      <c r="G725" s="200"/>
      <c r="H725" s="200"/>
      <c r="I725" s="201"/>
      <c r="J725" s="202"/>
      <c r="K725" s="200"/>
      <c r="L725" s="203"/>
      <c r="M725" s="185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8.0" customHeight="1">
      <c r="A726" s="181">
        <v>723.0</v>
      </c>
      <c r="B726" s="199"/>
      <c r="C726" s="199"/>
      <c r="D726" s="200"/>
      <c r="E726" s="201"/>
      <c r="F726" s="200"/>
      <c r="G726" s="200"/>
      <c r="H726" s="200"/>
      <c r="I726" s="201"/>
      <c r="J726" s="202"/>
      <c r="K726" s="200"/>
      <c r="L726" s="203"/>
      <c r="M726" s="185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8.0" customHeight="1">
      <c r="A727" s="181">
        <v>724.0</v>
      </c>
      <c r="B727" s="199"/>
      <c r="C727" s="199"/>
      <c r="D727" s="200"/>
      <c r="E727" s="201"/>
      <c r="F727" s="200"/>
      <c r="G727" s="200"/>
      <c r="H727" s="200"/>
      <c r="I727" s="201"/>
      <c r="J727" s="202"/>
      <c r="K727" s="200"/>
      <c r="L727" s="203"/>
      <c r="M727" s="185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8.0" customHeight="1">
      <c r="A728" s="181">
        <v>725.0</v>
      </c>
      <c r="B728" s="199"/>
      <c r="C728" s="199"/>
      <c r="D728" s="200"/>
      <c r="E728" s="201"/>
      <c r="F728" s="200"/>
      <c r="G728" s="200"/>
      <c r="H728" s="200"/>
      <c r="I728" s="201"/>
      <c r="J728" s="202"/>
      <c r="K728" s="200"/>
      <c r="L728" s="203"/>
      <c r="M728" s="185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8.0" customHeight="1">
      <c r="A729" s="181">
        <v>726.0</v>
      </c>
      <c r="B729" s="199"/>
      <c r="C729" s="199"/>
      <c r="D729" s="200"/>
      <c r="E729" s="201"/>
      <c r="F729" s="200"/>
      <c r="G729" s="200"/>
      <c r="H729" s="200"/>
      <c r="I729" s="201"/>
      <c r="J729" s="202"/>
      <c r="K729" s="200"/>
      <c r="L729" s="203"/>
      <c r="M729" s="185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8.0" customHeight="1">
      <c r="A730" s="181">
        <v>727.0</v>
      </c>
      <c r="B730" s="199"/>
      <c r="C730" s="199"/>
      <c r="D730" s="200"/>
      <c r="E730" s="201"/>
      <c r="F730" s="200"/>
      <c r="G730" s="200"/>
      <c r="H730" s="200"/>
      <c r="I730" s="201"/>
      <c r="J730" s="202"/>
      <c r="K730" s="200"/>
      <c r="L730" s="203"/>
      <c r="M730" s="185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8.0" customHeight="1">
      <c r="A731" s="181">
        <v>728.0</v>
      </c>
      <c r="B731" s="199"/>
      <c r="C731" s="199"/>
      <c r="D731" s="200"/>
      <c r="E731" s="201"/>
      <c r="F731" s="200"/>
      <c r="G731" s="200"/>
      <c r="H731" s="200"/>
      <c r="I731" s="201"/>
      <c r="J731" s="202"/>
      <c r="K731" s="200"/>
      <c r="L731" s="203"/>
      <c r="M731" s="185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8.0" customHeight="1">
      <c r="A732" s="181">
        <v>729.0</v>
      </c>
      <c r="B732" s="199"/>
      <c r="C732" s="199"/>
      <c r="D732" s="200"/>
      <c r="E732" s="201"/>
      <c r="F732" s="200"/>
      <c r="G732" s="200"/>
      <c r="H732" s="200"/>
      <c r="I732" s="201"/>
      <c r="J732" s="202"/>
      <c r="K732" s="200"/>
      <c r="L732" s="203"/>
      <c r="M732" s="185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8.0" customHeight="1">
      <c r="A733" s="181">
        <v>730.0</v>
      </c>
      <c r="B733" s="199"/>
      <c r="C733" s="199"/>
      <c r="D733" s="200"/>
      <c r="E733" s="201"/>
      <c r="F733" s="200"/>
      <c r="G733" s="200"/>
      <c r="H733" s="200"/>
      <c r="I733" s="201"/>
      <c r="J733" s="202"/>
      <c r="K733" s="200"/>
      <c r="L733" s="203"/>
      <c r="M733" s="185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8.0" customHeight="1">
      <c r="A734" s="181">
        <v>731.0</v>
      </c>
      <c r="B734" s="199"/>
      <c r="C734" s="199"/>
      <c r="D734" s="200"/>
      <c r="E734" s="201"/>
      <c r="F734" s="200"/>
      <c r="G734" s="200"/>
      <c r="H734" s="200"/>
      <c r="I734" s="201"/>
      <c r="J734" s="202"/>
      <c r="K734" s="200"/>
      <c r="L734" s="203"/>
      <c r="M734" s="185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8.0" customHeight="1">
      <c r="A735" s="181">
        <v>732.0</v>
      </c>
      <c r="B735" s="199"/>
      <c r="C735" s="199"/>
      <c r="D735" s="200"/>
      <c r="E735" s="201"/>
      <c r="F735" s="200"/>
      <c r="G735" s="200"/>
      <c r="H735" s="200"/>
      <c r="I735" s="201"/>
      <c r="J735" s="202"/>
      <c r="K735" s="200"/>
      <c r="L735" s="203"/>
      <c r="M735" s="185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8.0" customHeight="1">
      <c r="A736" s="181">
        <v>733.0</v>
      </c>
      <c r="B736" s="199"/>
      <c r="C736" s="199"/>
      <c r="D736" s="200"/>
      <c r="E736" s="201"/>
      <c r="F736" s="200"/>
      <c r="G736" s="200"/>
      <c r="H736" s="200"/>
      <c r="I736" s="201"/>
      <c r="J736" s="202"/>
      <c r="K736" s="200"/>
      <c r="L736" s="203"/>
      <c r="M736" s="185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8.0" customHeight="1">
      <c r="A737" s="181">
        <v>734.0</v>
      </c>
      <c r="B737" s="199"/>
      <c r="C737" s="199"/>
      <c r="D737" s="200"/>
      <c r="E737" s="201"/>
      <c r="F737" s="200"/>
      <c r="G737" s="200"/>
      <c r="H737" s="200"/>
      <c r="I737" s="201"/>
      <c r="J737" s="202"/>
      <c r="K737" s="200"/>
      <c r="L737" s="203"/>
      <c r="M737" s="185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8.0" customHeight="1">
      <c r="A738" s="181">
        <v>735.0</v>
      </c>
      <c r="B738" s="199"/>
      <c r="C738" s="199"/>
      <c r="D738" s="200"/>
      <c r="E738" s="201"/>
      <c r="F738" s="200"/>
      <c r="G738" s="200"/>
      <c r="H738" s="200"/>
      <c r="I738" s="201"/>
      <c r="J738" s="202"/>
      <c r="K738" s="200"/>
      <c r="L738" s="203"/>
      <c r="M738" s="185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8.0" customHeight="1">
      <c r="A739" s="181">
        <v>736.0</v>
      </c>
      <c r="B739" s="199"/>
      <c r="C739" s="199"/>
      <c r="D739" s="200"/>
      <c r="E739" s="201"/>
      <c r="F739" s="200"/>
      <c r="G739" s="200"/>
      <c r="H739" s="200"/>
      <c r="I739" s="201"/>
      <c r="J739" s="202"/>
      <c r="K739" s="200"/>
      <c r="L739" s="203"/>
      <c r="M739" s="185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8.0" customHeight="1">
      <c r="A740" s="181">
        <v>737.0</v>
      </c>
      <c r="B740" s="199"/>
      <c r="C740" s="199"/>
      <c r="D740" s="200"/>
      <c r="E740" s="201"/>
      <c r="F740" s="200"/>
      <c r="G740" s="200"/>
      <c r="H740" s="200"/>
      <c r="I740" s="201"/>
      <c r="J740" s="202"/>
      <c r="K740" s="200"/>
      <c r="L740" s="203"/>
      <c r="M740" s="185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8.0" customHeight="1">
      <c r="A741" s="181">
        <v>738.0</v>
      </c>
      <c r="B741" s="199"/>
      <c r="C741" s="199"/>
      <c r="D741" s="200"/>
      <c r="E741" s="201"/>
      <c r="F741" s="200"/>
      <c r="G741" s="200"/>
      <c r="H741" s="200"/>
      <c r="I741" s="201"/>
      <c r="J741" s="202"/>
      <c r="K741" s="200"/>
      <c r="L741" s="203"/>
      <c r="M741" s="185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8.0" customHeight="1">
      <c r="A742" s="181">
        <v>739.0</v>
      </c>
      <c r="B742" s="199"/>
      <c r="C742" s="199"/>
      <c r="D742" s="200"/>
      <c r="E742" s="201"/>
      <c r="F742" s="200"/>
      <c r="G742" s="200"/>
      <c r="H742" s="200"/>
      <c r="I742" s="201"/>
      <c r="J742" s="202"/>
      <c r="K742" s="200"/>
      <c r="L742" s="203"/>
      <c r="M742" s="185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8.0" customHeight="1">
      <c r="A743" s="181">
        <v>740.0</v>
      </c>
      <c r="B743" s="199"/>
      <c r="C743" s="199"/>
      <c r="D743" s="200"/>
      <c r="E743" s="201"/>
      <c r="F743" s="200"/>
      <c r="G743" s="200"/>
      <c r="H743" s="200"/>
      <c r="I743" s="201"/>
      <c r="J743" s="202"/>
      <c r="K743" s="200"/>
      <c r="L743" s="203"/>
      <c r="M743" s="185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8.0" customHeight="1">
      <c r="A744" s="181">
        <v>741.0</v>
      </c>
      <c r="B744" s="199"/>
      <c r="C744" s="199"/>
      <c r="D744" s="200"/>
      <c r="E744" s="201"/>
      <c r="F744" s="200"/>
      <c r="G744" s="200"/>
      <c r="H744" s="200"/>
      <c r="I744" s="201"/>
      <c r="J744" s="202"/>
      <c r="K744" s="200"/>
      <c r="L744" s="203"/>
      <c r="M744" s="185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8.0" customHeight="1">
      <c r="A745" s="181">
        <v>742.0</v>
      </c>
      <c r="B745" s="199"/>
      <c r="C745" s="199"/>
      <c r="D745" s="200"/>
      <c r="E745" s="201"/>
      <c r="F745" s="200"/>
      <c r="G745" s="200"/>
      <c r="H745" s="200"/>
      <c r="I745" s="201"/>
      <c r="J745" s="202"/>
      <c r="K745" s="200"/>
      <c r="L745" s="203"/>
      <c r="M745" s="185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8.0" customHeight="1">
      <c r="A746" s="181">
        <v>743.0</v>
      </c>
      <c r="B746" s="199"/>
      <c r="C746" s="199"/>
      <c r="D746" s="200"/>
      <c r="E746" s="201"/>
      <c r="F746" s="200"/>
      <c r="G746" s="200"/>
      <c r="H746" s="200"/>
      <c r="I746" s="201"/>
      <c r="J746" s="202"/>
      <c r="K746" s="200"/>
      <c r="L746" s="203"/>
      <c r="M746" s="185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8.0" customHeight="1">
      <c r="A747" s="181">
        <v>744.0</v>
      </c>
      <c r="B747" s="199"/>
      <c r="C747" s="199"/>
      <c r="D747" s="200"/>
      <c r="E747" s="201"/>
      <c r="F747" s="200"/>
      <c r="G747" s="200"/>
      <c r="H747" s="200"/>
      <c r="I747" s="201"/>
      <c r="J747" s="202"/>
      <c r="K747" s="200"/>
      <c r="L747" s="203"/>
      <c r="M747" s="185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8.0" customHeight="1">
      <c r="A748" s="181">
        <v>745.0</v>
      </c>
      <c r="B748" s="199"/>
      <c r="C748" s="199"/>
      <c r="D748" s="200"/>
      <c r="E748" s="201"/>
      <c r="F748" s="200"/>
      <c r="G748" s="200"/>
      <c r="H748" s="200"/>
      <c r="I748" s="201"/>
      <c r="J748" s="202"/>
      <c r="K748" s="200"/>
      <c r="L748" s="203"/>
      <c r="M748" s="185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8.0" customHeight="1">
      <c r="A749" s="181">
        <v>746.0</v>
      </c>
      <c r="B749" s="199"/>
      <c r="C749" s="199"/>
      <c r="D749" s="200"/>
      <c r="E749" s="201"/>
      <c r="F749" s="200"/>
      <c r="G749" s="200"/>
      <c r="H749" s="200"/>
      <c r="I749" s="201"/>
      <c r="J749" s="202"/>
      <c r="K749" s="200"/>
      <c r="L749" s="203"/>
      <c r="M749" s="185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8.0" customHeight="1">
      <c r="A750" s="181">
        <v>747.0</v>
      </c>
      <c r="B750" s="199"/>
      <c r="C750" s="199"/>
      <c r="D750" s="200"/>
      <c r="E750" s="201"/>
      <c r="F750" s="200"/>
      <c r="G750" s="200"/>
      <c r="H750" s="200"/>
      <c r="I750" s="201"/>
      <c r="J750" s="202"/>
      <c r="K750" s="200"/>
      <c r="L750" s="203"/>
      <c r="M750" s="185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8.0" customHeight="1">
      <c r="A751" s="181">
        <v>748.0</v>
      </c>
      <c r="B751" s="199"/>
      <c r="C751" s="199"/>
      <c r="D751" s="200"/>
      <c r="E751" s="201"/>
      <c r="F751" s="200"/>
      <c r="G751" s="200"/>
      <c r="H751" s="200"/>
      <c r="I751" s="201"/>
      <c r="J751" s="202"/>
      <c r="K751" s="200"/>
      <c r="L751" s="203"/>
      <c r="M751" s="185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8.0" customHeight="1">
      <c r="A752" s="181">
        <v>749.0</v>
      </c>
      <c r="B752" s="199"/>
      <c r="C752" s="199"/>
      <c r="D752" s="200"/>
      <c r="E752" s="201"/>
      <c r="F752" s="200"/>
      <c r="G752" s="200"/>
      <c r="H752" s="200"/>
      <c r="I752" s="201"/>
      <c r="J752" s="202"/>
      <c r="K752" s="200"/>
      <c r="L752" s="203"/>
      <c r="M752" s="185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8.0" customHeight="1">
      <c r="A753" s="181">
        <v>750.0</v>
      </c>
      <c r="B753" s="199"/>
      <c r="C753" s="199"/>
      <c r="D753" s="200"/>
      <c r="E753" s="201"/>
      <c r="F753" s="200"/>
      <c r="G753" s="200"/>
      <c r="H753" s="200"/>
      <c r="I753" s="201"/>
      <c r="J753" s="202"/>
      <c r="K753" s="200"/>
      <c r="L753" s="203"/>
      <c r="M753" s="185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8.0" customHeight="1">
      <c r="A754" s="181">
        <v>751.0</v>
      </c>
      <c r="B754" s="199"/>
      <c r="C754" s="199"/>
      <c r="D754" s="200"/>
      <c r="E754" s="201"/>
      <c r="F754" s="200"/>
      <c r="G754" s="200"/>
      <c r="H754" s="200"/>
      <c r="I754" s="201"/>
      <c r="J754" s="202"/>
      <c r="K754" s="200"/>
      <c r="L754" s="203"/>
      <c r="M754" s="185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8.0" customHeight="1">
      <c r="A755" s="181">
        <v>752.0</v>
      </c>
      <c r="B755" s="199"/>
      <c r="C755" s="199"/>
      <c r="D755" s="200"/>
      <c r="E755" s="201"/>
      <c r="F755" s="200"/>
      <c r="G755" s="200"/>
      <c r="H755" s="200"/>
      <c r="I755" s="201"/>
      <c r="J755" s="202"/>
      <c r="K755" s="200"/>
      <c r="L755" s="203"/>
      <c r="M755" s="185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8.0" customHeight="1">
      <c r="A756" s="181">
        <v>753.0</v>
      </c>
      <c r="B756" s="199"/>
      <c r="C756" s="199"/>
      <c r="D756" s="200"/>
      <c r="E756" s="201"/>
      <c r="F756" s="200"/>
      <c r="G756" s="200"/>
      <c r="H756" s="200"/>
      <c r="I756" s="201"/>
      <c r="J756" s="202"/>
      <c r="K756" s="200"/>
      <c r="L756" s="203"/>
      <c r="M756" s="185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8.0" customHeight="1">
      <c r="A757" s="181">
        <v>754.0</v>
      </c>
      <c r="B757" s="199"/>
      <c r="C757" s="199"/>
      <c r="D757" s="200"/>
      <c r="E757" s="201"/>
      <c r="F757" s="200"/>
      <c r="G757" s="200"/>
      <c r="H757" s="200"/>
      <c r="I757" s="201"/>
      <c r="J757" s="202"/>
      <c r="K757" s="200"/>
      <c r="L757" s="203"/>
      <c r="M757" s="185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8.0" customHeight="1">
      <c r="A758" s="181">
        <v>755.0</v>
      </c>
      <c r="B758" s="199"/>
      <c r="C758" s="199"/>
      <c r="D758" s="200"/>
      <c r="E758" s="201"/>
      <c r="F758" s="200"/>
      <c r="G758" s="200"/>
      <c r="H758" s="200"/>
      <c r="I758" s="201"/>
      <c r="J758" s="202"/>
      <c r="K758" s="200"/>
      <c r="L758" s="203"/>
      <c r="M758" s="185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8.0" customHeight="1">
      <c r="A759" s="181">
        <v>756.0</v>
      </c>
      <c r="B759" s="199"/>
      <c r="C759" s="199"/>
      <c r="D759" s="200"/>
      <c r="E759" s="201"/>
      <c r="F759" s="200"/>
      <c r="G759" s="200"/>
      <c r="H759" s="200"/>
      <c r="I759" s="201"/>
      <c r="J759" s="202"/>
      <c r="K759" s="200"/>
      <c r="L759" s="203"/>
      <c r="M759" s="185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8.0" customHeight="1">
      <c r="A760" s="181">
        <v>757.0</v>
      </c>
      <c r="B760" s="199"/>
      <c r="C760" s="199"/>
      <c r="D760" s="200"/>
      <c r="E760" s="201"/>
      <c r="F760" s="200"/>
      <c r="G760" s="200"/>
      <c r="H760" s="200"/>
      <c r="I760" s="201"/>
      <c r="J760" s="202"/>
      <c r="K760" s="200"/>
      <c r="L760" s="203"/>
      <c r="M760" s="185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8.0" customHeight="1">
      <c r="A761" s="181">
        <v>758.0</v>
      </c>
      <c r="B761" s="199"/>
      <c r="C761" s="199"/>
      <c r="D761" s="200"/>
      <c r="E761" s="201"/>
      <c r="F761" s="200"/>
      <c r="G761" s="200"/>
      <c r="H761" s="200"/>
      <c r="I761" s="201"/>
      <c r="J761" s="202"/>
      <c r="K761" s="200"/>
      <c r="L761" s="203"/>
      <c r="M761" s="185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8.0" customHeight="1">
      <c r="A762" s="181">
        <v>759.0</v>
      </c>
      <c r="B762" s="199"/>
      <c r="C762" s="199"/>
      <c r="D762" s="200"/>
      <c r="E762" s="201"/>
      <c r="F762" s="200"/>
      <c r="G762" s="200"/>
      <c r="H762" s="200"/>
      <c r="I762" s="201"/>
      <c r="J762" s="202"/>
      <c r="K762" s="200"/>
      <c r="L762" s="203"/>
      <c r="M762" s="185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8.0" customHeight="1">
      <c r="A763" s="181">
        <v>760.0</v>
      </c>
      <c r="B763" s="199"/>
      <c r="C763" s="199"/>
      <c r="D763" s="200"/>
      <c r="E763" s="201"/>
      <c r="F763" s="200"/>
      <c r="G763" s="200"/>
      <c r="H763" s="200"/>
      <c r="I763" s="201"/>
      <c r="J763" s="202"/>
      <c r="K763" s="200"/>
      <c r="L763" s="203"/>
      <c r="M763" s="185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8.0" customHeight="1">
      <c r="A764" s="181">
        <v>761.0</v>
      </c>
      <c r="B764" s="199"/>
      <c r="C764" s="199"/>
      <c r="D764" s="200"/>
      <c r="E764" s="201"/>
      <c r="F764" s="200"/>
      <c r="G764" s="200"/>
      <c r="H764" s="200"/>
      <c r="I764" s="201"/>
      <c r="J764" s="202"/>
      <c r="K764" s="200"/>
      <c r="L764" s="203"/>
      <c r="M764" s="185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8.0" customHeight="1">
      <c r="A765" s="181">
        <v>762.0</v>
      </c>
      <c r="B765" s="199"/>
      <c r="C765" s="199"/>
      <c r="D765" s="200"/>
      <c r="E765" s="201"/>
      <c r="F765" s="200"/>
      <c r="G765" s="200"/>
      <c r="H765" s="200"/>
      <c r="I765" s="201"/>
      <c r="J765" s="202"/>
      <c r="K765" s="200"/>
      <c r="L765" s="203"/>
      <c r="M765" s="185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8.0" customHeight="1">
      <c r="A766" s="181">
        <v>763.0</v>
      </c>
      <c r="B766" s="199"/>
      <c r="C766" s="199"/>
      <c r="D766" s="200"/>
      <c r="E766" s="201"/>
      <c r="F766" s="200"/>
      <c r="G766" s="200"/>
      <c r="H766" s="200"/>
      <c r="I766" s="201"/>
      <c r="J766" s="202"/>
      <c r="K766" s="200"/>
      <c r="L766" s="203"/>
      <c r="M766" s="185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8.0" customHeight="1">
      <c r="A767" s="181">
        <v>764.0</v>
      </c>
      <c r="B767" s="199"/>
      <c r="C767" s="199"/>
      <c r="D767" s="200"/>
      <c r="E767" s="201"/>
      <c r="F767" s="200"/>
      <c r="G767" s="200"/>
      <c r="H767" s="200"/>
      <c r="I767" s="201"/>
      <c r="J767" s="202"/>
      <c r="K767" s="200"/>
      <c r="L767" s="203"/>
      <c r="M767" s="185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8.0" customHeight="1">
      <c r="A768" s="181">
        <v>765.0</v>
      </c>
      <c r="B768" s="199"/>
      <c r="C768" s="199"/>
      <c r="D768" s="200"/>
      <c r="E768" s="201"/>
      <c r="F768" s="200"/>
      <c r="G768" s="200"/>
      <c r="H768" s="200"/>
      <c r="I768" s="201"/>
      <c r="J768" s="202"/>
      <c r="K768" s="200"/>
      <c r="L768" s="203"/>
      <c r="M768" s="185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8.0" customHeight="1">
      <c r="A769" s="181">
        <v>766.0</v>
      </c>
      <c r="B769" s="199"/>
      <c r="C769" s="199"/>
      <c r="D769" s="200"/>
      <c r="E769" s="201"/>
      <c r="F769" s="200"/>
      <c r="G769" s="200"/>
      <c r="H769" s="200"/>
      <c r="I769" s="201"/>
      <c r="J769" s="202"/>
      <c r="K769" s="200"/>
      <c r="L769" s="203"/>
      <c r="M769" s="185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8.0" customHeight="1">
      <c r="A770" s="181">
        <v>767.0</v>
      </c>
      <c r="B770" s="199"/>
      <c r="C770" s="199"/>
      <c r="D770" s="200"/>
      <c r="E770" s="201"/>
      <c r="F770" s="200"/>
      <c r="G770" s="200"/>
      <c r="H770" s="200"/>
      <c r="I770" s="201"/>
      <c r="J770" s="202"/>
      <c r="K770" s="200"/>
      <c r="L770" s="203"/>
      <c r="M770" s="185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8.0" customHeight="1">
      <c r="A771" s="181">
        <v>768.0</v>
      </c>
      <c r="B771" s="199"/>
      <c r="C771" s="199"/>
      <c r="D771" s="200"/>
      <c r="E771" s="201"/>
      <c r="F771" s="200"/>
      <c r="G771" s="200"/>
      <c r="H771" s="200"/>
      <c r="I771" s="201"/>
      <c r="J771" s="202"/>
      <c r="K771" s="200"/>
      <c r="L771" s="203"/>
      <c r="M771" s="185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8.0" customHeight="1">
      <c r="A772" s="181">
        <v>769.0</v>
      </c>
      <c r="B772" s="199"/>
      <c r="C772" s="199"/>
      <c r="D772" s="200"/>
      <c r="E772" s="201"/>
      <c r="F772" s="200"/>
      <c r="G772" s="200"/>
      <c r="H772" s="200"/>
      <c r="I772" s="201"/>
      <c r="J772" s="202"/>
      <c r="K772" s="200"/>
      <c r="L772" s="203"/>
      <c r="M772" s="185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8.0" customHeight="1">
      <c r="A773" s="181">
        <v>770.0</v>
      </c>
      <c r="B773" s="199"/>
      <c r="C773" s="199"/>
      <c r="D773" s="200"/>
      <c r="E773" s="201"/>
      <c r="F773" s="200"/>
      <c r="G773" s="200"/>
      <c r="H773" s="200"/>
      <c r="I773" s="201"/>
      <c r="J773" s="202"/>
      <c r="K773" s="200"/>
      <c r="L773" s="203"/>
      <c r="M773" s="185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8.0" customHeight="1">
      <c r="A774" s="181">
        <v>771.0</v>
      </c>
      <c r="B774" s="199"/>
      <c r="C774" s="199"/>
      <c r="D774" s="200"/>
      <c r="E774" s="201"/>
      <c r="F774" s="200"/>
      <c r="G774" s="200"/>
      <c r="H774" s="200"/>
      <c r="I774" s="201"/>
      <c r="J774" s="202"/>
      <c r="K774" s="200"/>
      <c r="L774" s="203"/>
      <c r="M774" s="185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8.0" customHeight="1">
      <c r="A775" s="181">
        <v>772.0</v>
      </c>
      <c r="B775" s="199"/>
      <c r="C775" s="199"/>
      <c r="D775" s="200"/>
      <c r="E775" s="201"/>
      <c r="F775" s="200"/>
      <c r="G775" s="200"/>
      <c r="H775" s="200"/>
      <c r="I775" s="201"/>
      <c r="J775" s="202"/>
      <c r="K775" s="200"/>
      <c r="L775" s="203"/>
      <c r="M775" s="185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8.0" customHeight="1">
      <c r="A776" s="181">
        <v>773.0</v>
      </c>
      <c r="B776" s="199"/>
      <c r="C776" s="199"/>
      <c r="D776" s="200"/>
      <c r="E776" s="201"/>
      <c r="F776" s="200"/>
      <c r="G776" s="200"/>
      <c r="H776" s="200"/>
      <c r="I776" s="201"/>
      <c r="J776" s="202"/>
      <c r="K776" s="200"/>
      <c r="L776" s="203"/>
      <c r="M776" s="185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8.0" customHeight="1">
      <c r="A777" s="181">
        <v>774.0</v>
      </c>
      <c r="B777" s="199"/>
      <c r="C777" s="199"/>
      <c r="D777" s="200"/>
      <c r="E777" s="201"/>
      <c r="F777" s="200"/>
      <c r="G777" s="200"/>
      <c r="H777" s="200"/>
      <c r="I777" s="201"/>
      <c r="J777" s="202"/>
      <c r="K777" s="200"/>
      <c r="L777" s="203"/>
      <c r="M777" s="185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8.0" customHeight="1">
      <c r="A778" s="181">
        <v>775.0</v>
      </c>
      <c r="B778" s="199"/>
      <c r="C778" s="199"/>
      <c r="D778" s="200"/>
      <c r="E778" s="201"/>
      <c r="F778" s="200"/>
      <c r="G778" s="200"/>
      <c r="H778" s="200"/>
      <c r="I778" s="201"/>
      <c r="J778" s="202"/>
      <c r="K778" s="200"/>
      <c r="L778" s="203"/>
      <c r="M778" s="185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8.0" customHeight="1">
      <c r="A779" s="181">
        <v>776.0</v>
      </c>
      <c r="B779" s="199"/>
      <c r="C779" s="199"/>
      <c r="D779" s="200"/>
      <c r="E779" s="201"/>
      <c r="F779" s="200"/>
      <c r="G779" s="200"/>
      <c r="H779" s="200"/>
      <c r="I779" s="201"/>
      <c r="J779" s="202"/>
      <c r="K779" s="200"/>
      <c r="L779" s="203"/>
      <c r="M779" s="185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8.0" customHeight="1">
      <c r="A780" s="181">
        <v>777.0</v>
      </c>
      <c r="B780" s="199"/>
      <c r="C780" s="199"/>
      <c r="D780" s="200"/>
      <c r="E780" s="201"/>
      <c r="F780" s="200"/>
      <c r="G780" s="200"/>
      <c r="H780" s="200"/>
      <c r="I780" s="201"/>
      <c r="J780" s="202"/>
      <c r="K780" s="200"/>
      <c r="L780" s="203"/>
      <c r="M780" s="185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8.0" customHeight="1">
      <c r="A781" s="181">
        <v>778.0</v>
      </c>
      <c r="B781" s="199"/>
      <c r="C781" s="199"/>
      <c r="D781" s="200"/>
      <c r="E781" s="201"/>
      <c r="F781" s="200"/>
      <c r="G781" s="200"/>
      <c r="H781" s="200"/>
      <c r="I781" s="201"/>
      <c r="J781" s="202"/>
      <c r="K781" s="200"/>
      <c r="L781" s="203"/>
      <c r="M781" s="185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8.0" customHeight="1">
      <c r="A782" s="181">
        <v>779.0</v>
      </c>
      <c r="B782" s="199"/>
      <c r="C782" s="199"/>
      <c r="D782" s="200"/>
      <c r="E782" s="201"/>
      <c r="F782" s="200"/>
      <c r="G782" s="200"/>
      <c r="H782" s="200"/>
      <c r="I782" s="201"/>
      <c r="J782" s="202"/>
      <c r="K782" s="200"/>
      <c r="L782" s="203"/>
      <c r="M782" s="185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8.0" customHeight="1">
      <c r="A783" s="181">
        <v>780.0</v>
      </c>
      <c r="B783" s="199"/>
      <c r="C783" s="199"/>
      <c r="D783" s="200"/>
      <c r="E783" s="201"/>
      <c r="F783" s="200"/>
      <c r="G783" s="200"/>
      <c r="H783" s="200"/>
      <c r="I783" s="201"/>
      <c r="J783" s="202"/>
      <c r="K783" s="200"/>
      <c r="L783" s="203"/>
      <c r="M783" s="185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8.0" customHeight="1">
      <c r="A784" s="181">
        <v>781.0</v>
      </c>
      <c r="B784" s="199"/>
      <c r="C784" s="199"/>
      <c r="D784" s="200"/>
      <c r="E784" s="201"/>
      <c r="F784" s="200"/>
      <c r="G784" s="200"/>
      <c r="H784" s="200"/>
      <c r="I784" s="201"/>
      <c r="J784" s="202"/>
      <c r="K784" s="200"/>
      <c r="L784" s="203"/>
      <c r="M784" s="185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8.0" customHeight="1">
      <c r="A785" s="181">
        <v>782.0</v>
      </c>
      <c r="B785" s="199"/>
      <c r="C785" s="199"/>
      <c r="D785" s="200"/>
      <c r="E785" s="201"/>
      <c r="F785" s="200"/>
      <c r="G785" s="200"/>
      <c r="H785" s="200"/>
      <c r="I785" s="201"/>
      <c r="J785" s="202"/>
      <c r="K785" s="200"/>
      <c r="L785" s="203"/>
      <c r="M785" s="185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8.0" customHeight="1">
      <c r="A786" s="181">
        <v>783.0</v>
      </c>
      <c r="B786" s="199"/>
      <c r="C786" s="199"/>
      <c r="D786" s="200"/>
      <c r="E786" s="201"/>
      <c r="F786" s="200"/>
      <c r="G786" s="200"/>
      <c r="H786" s="200"/>
      <c r="I786" s="201"/>
      <c r="J786" s="202"/>
      <c r="K786" s="200"/>
      <c r="L786" s="203"/>
      <c r="M786" s="185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8.0" customHeight="1">
      <c r="A787" s="181">
        <v>784.0</v>
      </c>
      <c r="B787" s="199"/>
      <c r="C787" s="199"/>
      <c r="D787" s="200"/>
      <c r="E787" s="201"/>
      <c r="F787" s="200"/>
      <c r="G787" s="200"/>
      <c r="H787" s="200"/>
      <c r="I787" s="201"/>
      <c r="J787" s="202"/>
      <c r="K787" s="200"/>
      <c r="L787" s="203"/>
      <c r="M787" s="185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8.0" customHeight="1">
      <c r="A788" s="181">
        <v>785.0</v>
      </c>
      <c r="B788" s="199"/>
      <c r="C788" s="199"/>
      <c r="D788" s="200"/>
      <c r="E788" s="201"/>
      <c r="F788" s="200"/>
      <c r="G788" s="200"/>
      <c r="H788" s="200"/>
      <c r="I788" s="201"/>
      <c r="J788" s="202"/>
      <c r="K788" s="200"/>
      <c r="L788" s="203"/>
      <c r="M788" s="185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8.0" customHeight="1">
      <c r="A789" s="181">
        <v>786.0</v>
      </c>
      <c r="B789" s="199"/>
      <c r="C789" s="199"/>
      <c r="D789" s="200"/>
      <c r="E789" s="201"/>
      <c r="F789" s="200"/>
      <c r="G789" s="200"/>
      <c r="H789" s="200"/>
      <c r="I789" s="201"/>
      <c r="J789" s="202"/>
      <c r="K789" s="200"/>
      <c r="L789" s="203"/>
      <c r="M789" s="185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8.0" customHeight="1">
      <c r="A790" s="181">
        <v>787.0</v>
      </c>
      <c r="B790" s="199"/>
      <c r="C790" s="199"/>
      <c r="D790" s="200"/>
      <c r="E790" s="201"/>
      <c r="F790" s="200"/>
      <c r="G790" s="200"/>
      <c r="H790" s="200"/>
      <c r="I790" s="201"/>
      <c r="J790" s="202"/>
      <c r="K790" s="200"/>
      <c r="L790" s="203"/>
      <c r="M790" s="185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8.0" customHeight="1">
      <c r="A791" s="181">
        <v>788.0</v>
      </c>
      <c r="B791" s="199"/>
      <c r="C791" s="199"/>
      <c r="D791" s="200"/>
      <c r="E791" s="201"/>
      <c r="F791" s="200"/>
      <c r="G791" s="200"/>
      <c r="H791" s="200"/>
      <c r="I791" s="201"/>
      <c r="J791" s="202"/>
      <c r="K791" s="200"/>
      <c r="L791" s="203"/>
      <c r="M791" s="185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8.0" customHeight="1">
      <c r="A792" s="181">
        <v>789.0</v>
      </c>
      <c r="B792" s="199"/>
      <c r="C792" s="199"/>
      <c r="D792" s="200"/>
      <c r="E792" s="201"/>
      <c r="F792" s="200"/>
      <c r="G792" s="200"/>
      <c r="H792" s="200"/>
      <c r="I792" s="201"/>
      <c r="J792" s="202"/>
      <c r="K792" s="200"/>
      <c r="L792" s="203"/>
      <c r="M792" s="185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8.0" customHeight="1">
      <c r="A793" s="181">
        <v>790.0</v>
      </c>
      <c r="B793" s="199"/>
      <c r="C793" s="199"/>
      <c r="D793" s="200"/>
      <c r="E793" s="201"/>
      <c r="F793" s="200"/>
      <c r="G793" s="200"/>
      <c r="H793" s="200"/>
      <c r="I793" s="201"/>
      <c r="J793" s="202"/>
      <c r="K793" s="200"/>
      <c r="L793" s="203"/>
      <c r="M793" s="185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8.0" customHeight="1">
      <c r="A794" s="181">
        <v>791.0</v>
      </c>
      <c r="B794" s="199"/>
      <c r="C794" s="199"/>
      <c r="D794" s="200"/>
      <c r="E794" s="201"/>
      <c r="F794" s="200"/>
      <c r="G794" s="200"/>
      <c r="H794" s="200"/>
      <c r="I794" s="201"/>
      <c r="J794" s="202"/>
      <c r="K794" s="200"/>
      <c r="L794" s="203"/>
      <c r="M794" s="185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8.0" customHeight="1">
      <c r="A795" s="181">
        <v>792.0</v>
      </c>
      <c r="B795" s="199"/>
      <c r="C795" s="199"/>
      <c r="D795" s="200"/>
      <c r="E795" s="201"/>
      <c r="F795" s="200"/>
      <c r="G795" s="200"/>
      <c r="H795" s="200"/>
      <c r="I795" s="201"/>
      <c r="J795" s="202"/>
      <c r="K795" s="200"/>
      <c r="L795" s="203"/>
      <c r="M795" s="185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8.0" customHeight="1">
      <c r="A796" s="181">
        <v>793.0</v>
      </c>
      <c r="B796" s="199"/>
      <c r="C796" s="199"/>
      <c r="D796" s="200"/>
      <c r="E796" s="201"/>
      <c r="F796" s="200"/>
      <c r="G796" s="200"/>
      <c r="H796" s="200"/>
      <c r="I796" s="201"/>
      <c r="J796" s="202"/>
      <c r="K796" s="200"/>
      <c r="L796" s="203"/>
      <c r="M796" s="185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8.0" customHeight="1">
      <c r="A797" s="181">
        <v>794.0</v>
      </c>
      <c r="B797" s="199"/>
      <c r="C797" s="199"/>
      <c r="D797" s="200"/>
      <c r="E797" s="201"/>
      <c r="F797" s="200"/>
      <c r="G797" s="200"/>
      <c r="H797" s="200"/>
      <c r="I797" s="201"/>
      <c r="J797" s="202"/>
      <c r="K797" s="200"/>
      <c r="L797" s="203"/>
      <c r="M797" s="185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8.0" customHeight="1">
      <c r="A798" s="181">
        <v>795.0</v>
      </c>
      <c r="B798" s="199"/>
      <c r="C798" s="199"/>
      <c r="D798" s="200"/>
      <c r="E798" s="201"/>
      <c r="F798" s="200"/>
      <c r="G798" s="200"/>
      <c r="H798" s="200"/>
      <c r="I798" s="201"/>
      <c r="J798" s="202"/>
      <c r="K798" s="200"/>
      <c r="L798" s="203"/>
      <c r="M798" s="185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8.0" customHeight="1">
      <c r="A799" s="181">
        <v>796.0</v>
      </c>
      <c r="B799" s="199"/>
      <c r="C799" s="199"/>
      <c r="D799" s="200"/>
      <c r="E799" s="201"/>
      <c r="F799" s="200"/>
      <c r="G799" s="200"/>
      <c r="H799" s="200"/>
      <c r="I799" s="201"/>
      <c r="J799" s="202"/>
      <c r="K799" s="200"/>
      <c r="L799" s="203"/>
      <c r="M799" s="185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8.0" customHeight="1">
      <c r="A800" s="181">
        <v>797.0</v>
      </c>
      <c r="B800" s="199"/>
      <c r="C800" s="199"/>
      <c r="D800" s="200"/>
      <c r="E800" s="201"/>
      <c r="F800" s="200"/>
      <c r="G800" s="200"/>
      <c r="H800" s="200"/>
      <c r="I800" s="201"/>
      <c r="J800" s="202"/>
      <c r="K800" s="200"/>
      <c r="L800" s="203"/>
      <c r="M800" s="185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8.0" customHeight="1">
      <c r="A801" s="181">
        <v>798.0</v>
      </c>
      <c r="B801" s="199"/>
      <c r="C801" s="199"/>
      <c r="D801" s="200"/>
      <c r="E801" s="201"/>
      <c r="F801" s="200"/>
      <c r="G801" s="200"/>
      <c r="H801" s="200"/>
      <c r="I801" s="201"/>
      <c r="J801" s="202"/>
      <c r="K801" s="200"/>
      <c r="L801" s="203"/>
      <c r="M801" s="185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8.0" customHeight="1">
      <c r="A802" s="181">
        <v>799.0</v>
      </c>
      <c r="B802" s="199"/>
      <c r="C802" s="199"/>
      <c r="D802" s="200"/>
      <c r="E802" s="201"/>
      <c r="F802" s="200"/>
      <c r="G802" s="200"/>
      <c r="H802" s="200"/>
      <c r="I802" s="201"/>
      <c r="J802" s="202"/>
      <c r="K802" s="200"/>
      <c r="L802" s="203"/>
      <c r="M802" s="185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8.0" customHeight="1">
      <c r="A803" s="181">
        <v>800.0</v>
      </c>
      <c r="B803" s="199"/>
      <c r="C803" s="199"/>
      <c r="D803" s="200"/>
      <c r="E803" s="201"/>
      <c r="F803" s="200"/>
      <c r="G803" s="200"/>
      <c r="H803" s="200"/>
      <c r="I803" s="201"/>
      <c r="J803" s="202"/>
      <c r="K803" s="200"/>
      <c r="L803" s="203"/>
      <c r="M803" s="185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8.0" customHeight="1">
      <c r="A804" s="181">
        <v>801.0</v>
      </c>
      <c r="B804" s="199"/>
      <c r="C804" s="199"/>
      <c r="D804" s="200"/>
      <c r="E804" s="201"/>
      <c r="F804" s="200"/>
      <c r="G804" s="200"/>
      <c r="H804" s="200"/>
      <c r="I804" s="201"/>
      <c r="J804" s="202"/>
      <c r="K804" s="200"/>
      <c r="L804" s="203"/>
      <c r="M804" s="185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8.0" customHeight="1">
      <c r="A805" s="181">
        <v>802.0</v>
      </c>
      <c r="B805" s="199"/>
      <c r="C805" s="199"/>
      <c r="D805" s="200"/>
      <c r="E805" s="201"/>
      <c r="F805" s="200"/>
      <c r="G805" s="200"/>
      <c r="H805" s="200"/>
      <c r="I805" s="201"/>
      <c r="J805" s="202"/>
      <c r="K805" s="200"/>
      <c r="L805" s="203"/>
      <c r="M805" s="185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8.0" customHeight="1">
      <c r="A806" s="181">
        <v>803.0</v>
      </c>
      <c r="B806" s="199"/>
      <c r="C806" s="199"/>
      <c r="D806" s="200"/>
      <c r="E806" s="201"/>
      <c r="F806" s="200"/>
      <c r="G806" s="200"/>
      <c r="H806" s="200"/>
      <c r="I806" s="201"/>
      <c r="J806" s="202"/>
      <c r="K806" s="200"/>
      <c r="L806" s="203"/>
      <c r="M806" s="185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8.0" customHeight="1">
      <c r="A807" s="181">
        <v>804.0</v>
      </c>
      <c r="B807" s="199"/>
      <c r="C807" s="199"/>
      <c r="D807" s="200"/>
      <c r="E807" s="201"/>
      <c r="F807" s="200"/>
      <c r="G807" s="200"/>
      <c r="H807" s="200"/>
      <c r="I807" s="201"/>
      <c r="J807" s="202"/>
      <c r="K807" s="200"/>
      <c r="L807" s="203"/>
      <c r="M807" s="185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8.0" customHeight="1">
      <c r="A808" s="181">
        <v>805.0</v>
      </c>
      <c r="B808" s="199"/>
      <c r="C808" s="199"/>
      <c r="D808" s="200"/>
      <c r="E808" s="201"/>
      <c r="F808" s="200"/>
      <c r="G808" s="200"/>
      <c r="H808" s="200"/>
      <c r="I808" s="201"/>
      <c r="J808" s="202"/>
      <c r="K808" s="200"/>
      <c r="L808" s="203"/>
      <c r="M808" s="185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8.0" customHeight="1">
      <c r="A809" s="181">
        <v>806.0</v>
      </c>
      <c r="B809" s="199"/>
      <c r="C809" s="199"/>
      <c r="D809" s="200"/>
      <c r="E809" s="201"/>
      <c r="F809" s="200"/>
      <c r="G809" s="200"/>
      <c r="H809" s="200"/>
      <c r="I809" s="201"/>
      <c r="J809" s="202"/>
      <c r="K809" s="200"/>
      <c r="L809" s="203"/>
      <c r="M809" s="185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8.0" customHeight="1">
      <c r="A810" s="181">
        <v>807.0</v>
      </c>
      <c r="B810" s="199"/>
      <c r="C810" s="199"/>
      <c r="D810" s="200"/>
      <c r="E810" s="201"/>
      <c r="F810" s="200"/>
      <c r="G810" s="200"/>
      <c r="H810" s="200"/>
      <c r="I810" s="201"/>
      <c r="J810" s="202"/>
      <c r="K810" s="200"/>
      <c r="L810" s="203"/>
      <c r="M810" s="185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8.0" customHeight="1">
      <c r="A811" s="181">
        <v>808.0</v>
      </c>
      <c r="B811" s="199"/>
      <c r="C811" s="199"/>
      <c r="D811" s="200"/>
      <c r="E811" s="201"/>
      <c r="F811" s="200"/>
      <c r="G811" s="200"/>
      <c r="H811" s="200"/>
      <c r="I811" s="201"/>
      <c r="J811" s="202"/>
      <c r="K811" s="200"/>
      <c r="L811" s="203"/>
      <c r="M811" s="185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8.0" customHeight="1">
      <c r="A812" s="181">
        <v>809.0</v>
      </c>
      <c r="B812" s="199"/>
      <c r="C812" s="199"/>
      <c r="D812" s="200"/>
      <c r="E812" s="201"/>
      <c r="F812" s="200"/>
      <c r="G812" s="200"/>
      <c r="H812" s="200"/>
      <c r="I812" s="201"/>
      <c r="J812" s="202"/>
      <c r="K812" s="200"/>
      <c r="L812" s="203"/>
      <c r="M812" s="185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8.0" customHeight="1">
      <c r="A813" s="181">
        <v>810.0</v>
      </c>
      <c r="B813" s="199"/>
      <c r="C813" s="199"/>
      <c r="D813" s="200"/>
      <c r="E813" s="201"/>
      <c r="F813" s="200"/>
      <c r="G813" s="200"/>
      <c r="H813" s="200"/>
      <c r="I813" s="201"/>
      <c r="J813" s="202"/>
      <c r="K813" s="200"/>
      <c r="L813" s="203"/>
      <c r="M813" s="185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8.0" customHeight="1">
      <c r="A814" s="181">
        <v>811.0</v>
      </c>
      <c r="B814" s="199"/>
      <c r="C814" s="199"/>
      <c r="D814" s="200"/>
      <c r="E814" s="201"/>
      <c r="F814" s="200"/>
      <c r="G814" s="200"/>
      <c r="H814" s="200"/>
      <c r="I814" s="201"/>
      <c r="J814" s="202"/>
      <c r="K814" s="200"/>
      <c r="L814" s="203"/>
      <c r="M814" s="185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8.0" customHeight="1">
      <c r="A815" s="181">
        <v>812.0</v>
      </c>
      <c r="B815" s="199"/>
      <c r="C815" s="199"/>
      <c r="D815" s="200"/>
      <c r="E815" s="201"/>
      <c r="F815" s="200"/>
      <c r="G815" s="200"/>
      <c r="H815" s="200"/>
      <c r="I815" s="201"/>
      <c r="J815" s="202"/>
      <c r="K815" s="200"/>
      <c r="L815" s="203"/>
      <c r="M815" s="185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8.0" customHeight="1">
      <c r="A816" s="181">
        <v>813.0</v>
      </c>
      <c r="B816" s="199"/>
      <c r="C816" s="199"/>
      <c r="D816" s="200"/>
      <c r="E816" s="201"/>
      <c r="F816" s="200"/>
      <c r="G816" s="200"/>
      <c r="H816" s="200"/>
      <c r="I816" s="201"/>
      <c r="J816" s="202"/>
      <c r="K816" s="200"/>
      <c r="L816" s="203"/>
      <c r="M816" s="185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8.0" customHeight="1">
      <c r="A817" s="181">
        <v>814.0</v>
      </c>
      <c r="B817" s="199"/>
      <c r="C817" s="199"/>
      <c r="D817" s="200"/>
      <c r="E817" s="201"/>
      <c r="F817" s="200"/>
      <c r="G817" s="200"/>
      <c r="H817" s="200"/>
      <c r="I817" s="201"/>
      <c r="J817" s="202"/>
      <c r="K817" s="200"/>
      <c r="L817" s="203"/>
      <c r="M817" s="185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8.0" customHeight="1">
      <c r="A818" s="181">
        <v>815.0</v>
      </c>
      <c r="B818" s="199"/>
      <c r="C818" s="199"/>
      <c r="D818" s="200"/>
      <c r="E818" s="201"/>
      <c r="F818" s="200"/>
      <c r="G818" s="200"/>
      <c r="H818" s="200"/>
      <c r="I818" s="201"/>
      <c r="J818" s="202"/>
      <c r="K818" s="200"/>
      <c r="L818" s="203"/>
      <c r="M818" s="185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8.0" customHeight="1">
      <c r="A819" s="181">
        <v>816.0</v>
      </c>
      <c r="B819" s="199"/>
      <c r="C819" s="199"/>
      <c r="D819" s="200"/>
      <c r="E819" s="201"/>
      <c r="F819" s="200"/>
      <c r="G819" s="200"/>
      <c r="H819" s="200"/>
      <c r="I819" s="201"/>
      <c r="J819" s="202"/>
      <c r="K819" s="200"/>
      <c r="L819" s="203"/>
      <c r="M819" s="185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8.0" customHeight="1">
      <c r="A820" s="181">
        <v>817.0</v>
      </c>
      <c r="B820" s="199"/>
      <c r="C820" s="199"/>
      <c r="D820" s="200"/>
      <c r="E820" s="201"/>
      <c r="F820" s="200"/>
      <c r="G820" s="200"/>
      <c r="H820" s="200"/>
      <c r="I820" s="201"/>
      <c r="J820" s="202"/>
      <c r="K820" s="200"/>
      <c r="L820" s="203"/>
      <c r="M820" s="185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8.0" customHeight="1">
      <c r="A821" s="181">
        <v>818.0</v>
      </c>
      <c r="B821" s="199"/>
      <c r="C821" s="199"/>
      <c r="D821" s="200"/>
      <c r="E821" s="201"/>
      <c r="F821" s="200"/>
      <c r="G821" s="200"/>
      <c r="H821" s="200"/>
      <c r="I821" s="201"/>
      <c r="J821" s="202"/>
      <c r="K821" s="200"/>
      <c r="L821" s="203"/>
      <c r="M821" s="185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8.0" customHeight="1">
      <c r="A822" s="181">
        <v>819.0</v>
      </c>
      <c r="B822" s="199"/>
      <c r="C822" s="199"/>
      <c r="D822" s="200"/>
      <c r="E822" s="201"/>
      <c r="F822" s="200"/>
      <c r="G822" s="200"/>
      <c r="H822" s="200"/>
      <c r="I822" s="201"/>
      <c r="J822" s="202"/>
      <c r="K822" s="200"/>
      <c r="L822" s="203"/>
      <c r="M822" s="185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8.0" customHeight="1">
      <c r="A823" s="181">
        <v>820.0</v>
      </c>
      <c r="B823" s="199"/>
      <c r="C823" s="199"/>
      <c r="D823" s="200"/>
      <c r="E823" s="201"/>
      <c r="F823" s="200"/>
      <c r="G823" s="200"/>
      <c r="H823" s="200"/>
      <c r="I823" s="201"/>
      <c r="J823" s="202"/>
      <c r="K823" s="200"/>
      <c r="L823" s="203"/>
      <c r="M823" s="185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8.0" customHeight="1">
      <c r="A824" s="181">
        <v>821.0</v>
      </c>
      <c r="B824" s="199"/>
      <c r="C824" s="199"/>
      <c r="D824" s="200"/>
      <c r="E824" s="201"/>
      <c r="F824" s="200"/>
      <c r="G824" s="200"/>
      <c r="H824" s="200"/>
      <c r="I824" s="201"/>
      <c r="J824" s="202"/>
      <c r="K824" s="200"/>
      <c r="L824" s="203"/>
      <c r="M824" s="185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8.0" customHeight="1">
      <c r="A825" s="181">
        <v>822.0</v>
      </c>
      <c r="B825" s="199"/>
      <c r="C825" s="199"/>
      <c r="D825" s="200"/>
      <c r="E825" s="201"/>
      <c r="F825" s="200"/>
      <c r="G825" s="200"/>
      <c r="H825" s="200"/>
      <c r="I825" s="201"/>
      <c r="J825" s="202"/>
      <c r="K825" s="200"/>
      <c r="L825" s="203"/>
      <c r="M825" s="185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8.0" customHeight="1">
      <c r="A826" s="181">
        <v>823.0</v>
      </c>
      <c r="B826" s="199"/>
      <c r="C826" s="199"/>
      <c r="D826" s="200"/>
      <c r="E826" s="201"/>
      <c r="F826" s="200"/>
      <c r="G826" s="200"/>
      <c r="H826" s="200"/>
      <c r="I826" s="201"/>
      <c r="J826" s="202"/>
      <c r="K826" s="200"/>
      <c r="L826" s="203"/>
      <c r="M826" s="185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8.0" customHeight="1">
      <c r="A827" s="181">
        <v>824.0</v>
      </c>
      <c r="B827" s="199"/>
      <c r="C827" s="199"/>
      <c r="D827" s="200"/>
      <c r="E827" s="201"/>
      <c r="F827" s="200"/>
      <c r="G827" s="200"/>
      <c r="H827" s="200"/>
      <c r="I827" s="201"/>
      <c r="J827" s="202"/>
      <c r="K827" s="200"/>
      <c r="L827" s="203"/>
      <c r="M827" s="185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8.0" customHeight="1">
      <c r="A828" s="181">
        <v>825.0</v>
      </c>
      <c r="B828" s="199"/>
      <c r="C828" s="199"/>
      <c r="D828" s="200"/>
      <c r="E828" s="201"/>
      <c r="F828" s="200"/>
      <c r="G828" s="200"/>
      <c r="H828" s="200"/>
      <c r="I828" s="201"/>
      <c r="J828" s="202"/>
      <c r="K828" s="200"/>
      <c r="L828" s="203"/>
      <c r="M828" s="185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8.0" customHeight="1">
      <c r="A829" s="181">
        <v>826.0</v>
      </c>
      <c r="B829" s="199"/>
      <c r="C829" s="199"/>
      <c r="D829" s="200"/>
      <c r="E829" s="201"/>
      <c r="F829" s="200"/>
      <c r="G829" s="200"/>
      <c r="H829" s="200"/>
      <c r="I829" s="201"/>
      <c r="J829" s="202"/>
      <c r="K829" s="200"/>
      <c r="L829" s="203"/>
      <c r="M829" s="185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8.0" customHeight="1">
      <c r="A830" s="181">
        <v>827.0</v>
      </c>
      <c r="B830" s="199"/>
      <c r="C830" s="199"/>
      <c r="D830" s="200"/>
      <c r="E830" s="201"/>
      <c r="F830" s="200"/>
      <c r="G830" s="200"/>
      <c r="H830" s="200"/>
      <c r="I830" s="201"/>
      <c r="J830" s="202"/>
      <c r="K830" s="200"/>
      <c r="L830" s="203"/>
      <c r="M830" s="185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8.0" customHeight="1">
      <c r="A831" s="181">
        <v>828.0</v>
      </c>
      <c r="B831" s="199"/>
      <c r="C831" s="199"/>
      <c r="D831" s="200"/>
      <c r="E831" s="201"/>
      <c r="F831" s="200"/>
      <c r="G831" s="200"/>
      <c r="H831" s="200"/>
      <c r="I831" s="201"/>
      <c r="J831" s="202"/>
      <c r="K831" s="200"/>
      <c r="L831" s="203"/>
      <c r="M831" s="185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8.0" customHeight="1">
      <c r="A832" s="181">
        <v>829.0</v>
      </c>
      <c r="B832" s="199"/>
      <c r="C832" s="199"/>
      <c r="D832" s="200"/>
      <c r="E832" s="201"/>
      <c r="F832" s="200"/>
      <c r="G832" s="200"/>
      <c r="H832" s="200"/>
      <c r="I832" s="201"/>
      <c r="J832" s="202"/>
      <c r="K832" s="200"/>
      <c r="L832" s="203"/>
      <c r="M832" s="185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8.0" customHeight="1">
      <c r="A833" s="181">
        <v>830.0</v>
      </c>
      <c r="B833" s="199"/>
      <c r="C833" s="199"/>
      <c r="D833" s="200"/>
      <c r="E833" s="201"/>
      <c r="F833" s="200"/>
      <c r="G833" s="200"/>
      <c r="H833" s="200"/>
      <c r="I833" s="201"/>
      <c r="J833" s="202"/>
      <c r="K833" s="200"/>
      <c r="L833" s="203"/>
      <c r="M833" s="185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8.0" customHeight="1">
      <c r="A834" s="181">
        <v>831.0</v>
      </c>
      <c r="B834" s="199"/>
      <c r="C834" s="199"/>
      <c r="D834" s="200"/>
      <c r="E834" s="201"/>
      <c r="F834" s="200"/>
      <c r="G834" s="200"/>
      <c r="H834" s="200"/>
      <c r="I834" s="201"/>
      <c r="J834" s="202"/>
      <c r="K834" s="200"/>
      <c r="L834" s="203"/>
      <c r="M834" s="185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8.0" customHeight="1">
      <c r="A835" s="181">
        <v>832.0</v>
      </c>
      <c r="B835" s="199"/>
      <c r="C835" s="199"/>
      <c r="D835" s="200"/>
      <c r="E835" s="201"/>
      <c r="F835" s="200"/>
      <c r="G835" s="200"/>
      <c r="H835" s="200"/>
      <c r="I835" s="201"/>
      <c r="J835" s="202"/>
      <c r="K835" s="200"/>
      <c r="L835" s="203"/>
      <c r="M835" s="185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8.0" customHeight="1">
      <c r="A836" s="181">
        <v>833.0</v>
      </c>
      <c r="B836" s="199"/>
      <c r="C836" s="199"/>
      <c r="D836" s="200"/>
      <c r="E836" s="201"/>
      <c r="F836" s="200"/>
      <c r="G836" s="200"/>
      <c r="H836" s="200"/>
      <c r="I836" s="201"/>
      <c r="J836" s="202"/>
      <c r="K836" s="200"/>
      <c r="L836" s="203"/>
      <c r="M836" s="185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8.0" customHeight="1">
      <c r="A837" s="181">
        <v>834.0</v>
      </c>
      <c r="B837" s="199"/>
      <c r="C837" s="199"/>
      <c r="D837" s="200"/>
      <c r="E837" s="201"/>
      <c r="F837" s="200"/>
      <c r="G837" s="200"/>
      <c r="H837" s="200"/>
      <c r="I837" s="201"/>
      <c r="J837" s="202"/>
      <c r="K837" s="200"/>
      <c r="L837" s="203"/>
      <c r="M837" s="185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8.0" customHeight="1">
      <c r="A838" s="181">
        <v>835.0</v>
      </c>
      <c r="B838" s="199"/>
      <c r="C838" s="199"/>
      <c r="D838" s="200"/>
      <c r="E838" s="201"/>
      <c r="F838" s="200"/>
      <c r="G838" s="200"/>
      <c r="H838" s="200"/>
      <c r="I838" s="201"/>
      <c r="J838" s="202"/>
      <c r="K838" s="200"/>
      <c r="L838" s="203"/>
      <c r="M838" s="185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8.0" customHeight="1">
      <c r="A839" s="181">
        <v>836.0</v>
      </c>
      <c r="B839" s="199"/>
      <c r="C839" s="199"/>
      <c r="D839" s="200"/>
      <c r="E839" s="201"/>
      <c r="F839" s="200"/>
      <c r="G839" s="200"/>
      <c r="H839" s="200"/>
      <c r="I839" s="201"/>
      <c r="J839" s="202"/>
      <c r="K839" s="200"/>
      <c r="L839" s="203"/>
      <c r="M839" s="185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8.0" customHeight="1">
      <c r="A840" s="181">
        <v>837.0</v>
      </c>
      <c r="B840" s="199"/>
      <c r="C840" s="199"/>
      <c r="D840" s="200"/>
      <c r="E840" s="201"/>
      <c r="F840" s="200"/>
      <c r="G840" s="200"/>
      <c r="H840" s="200"/>
      <c r="I840" s="201"/>
      <c r="J840" s="202"/>
      <c r="K840" s="200"/>
      <c r="L840" s="203"/>
      <c r="M840" s="185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8.0" customHeight="1">
      <c r="A841" s="181">
        <v>838.0</v>
      </c>
      <c r="B841" s="199"/>
      <c r="C841" s="199"/>
      <c r="D841" s="200"/>
      <c r="E841" s="201"/>
      <c r="F841" s="200"/>
      <c r="G841" s="200"/>
      <c r="H841" s="200"/>
      <c r="I841" s="201"/>
      <c r="J841" s="202"/>
      <c r="K841" s="200"/>
      <c r="L841" s="203"/>
      <c r="M841" s="185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8.0" customHeight="1">
      <c r="A842" s="181">
        <v>839.0</v>
      </c>
      <c r="B842" s="199"/>
      <c r="C842" s="199"/>
      <c r="D842" s="200"/>
      <c r="E842" s="201"/>
      <c r="F842" s="200"/>
      <c r="G842" s="200"/>
      <c r="H842" s="200"/>
      <c r="I842" s="201"/>
      <c r="J842" s="202"/>
      <c r="K842" s="200"/>
      <c r="L842" s="203"/>
      <c r="M842" s="185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8.0" customHeight="1">
      <c r="A843" s="181">
        <v>840.0</v>
      </c>
      <c r="B843" s="199"/>
      <c r="C843" s="199"/>
      <c r="D843" s="200"/>
      <c r="E843" s="201"/>
      <c r="F843" s="200"/>
      <c r="G843" s="200"/>
      <c r="H843" s="200"/>
      <c r="I843" s="201"/>
      <c r="J843" s="202"/>
      <c r="K843" s="200"/>
      <c r="L843" s="203"/>
      <c r="M843" s="185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8.0" customHeight="1">
      <c r="A844" s="181">
        <v>841.0</v>
      </c>
      <c r="B844" s="199"/>
      <c r="C844" s="199"/>
      <c r="D844" s="200"/>
      <c r="E844" s="201"/>
      <c r="F844" s="200"/>
      <c r="G844" s="200"/>
      <c r="H844" s="200"/>
      <c r="I844" s="201"/>
      <c r="J844" s="202"/>
      <c r="K844" s="200"/>
      <c r="L844" s="203"/>
      <c r="M844" s="185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8.0" customHeight="1">
      <c r="A845" s="181">
        <v>842.0</v>
      </c>
      <c r="B845" s="199"/>
      <c r="C845" s="199"/>
      <c r="D845" s="200"/>
      <c r="E845" s="201"/>
      <c r="F845" s="200"/>
      <c r="G845" s="200"/>
      <c r="H845" s="200"/>
      <c r="I845" s="201"/>
      <c r="J845" s="202"/>
      <c r="K845" s="200"/>
      <c r="L845" s="203"/>
      <c r="M845" s="185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8.0" customHeight="1">
      <c r="A846" s="181">
        <v>843.0</v>
      </c>
      <c r="B846" s="199"/>
      <c r="C846" s="199"/>
      <c r="D846" s="200"/>
      <c r="E846" s="201"/>
      <c r="F846" s="200"/>
      <c r="G846" s="200"/>
      <c r="H846" s="200"/>
      <c r="I846" s="201"/>
      <c r="J846" s="202"/>
      <c r="K846" s="200"/>
      <c r="L846" s="203"/>
      <c r="M846" s="185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8.0" customHeight="1">
      <c r="A847" s="181">
        <v>844.0</v>
      </c>
      <c r="B847" s="199"/>
      <c r="C847" s="199"/>
      <c r="D847" s="200"/>
      <c r="E847" s="201"/>
      <c r="F847" s="200"/>
      <c r="G847" s="200"/>
      <c r="H847" s="200"/>
      <c r="I847" s="201"/>
      <c r="J847" s="202"/>
      <c r="K847" s="200"/>
      <c r="L847" s="203"/>
      <c r="M847" s="185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8.0" customHeight="1">
      <c r="A848" s="181">
        <v>845.0</v>
      </c>
      <c r="B848" s="199"/>
      <c r="C848" s="199"/>
      <c r="D848" s="200"/>
      <c r="E848" s="201"/>
      <c r="F848" s="200"/>
      <c r="G848" s="200"/>
      <c r="H848" s="200"/>
      <c r="I848" s="201"/>
      <c r="J848" s="202"/>
      <c r="K848" s="200"/>
      <c r="L848" s="203"/>
      <c r="M848" s="185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8.0" customHeight="1">
      <c r="A849" s="181">
        <v>846.0</v>
      </c>
      <c r="B849" s="199"/>
      <c r="C849" s="199"/>
      <c r="D849" s="200"/>
      <c r="E849" s="201"/>
      <c r="F849" s="200"/>
      <c r="G849" s="200"/>
      <c r="H849" s="200"/>
      <c r="I849" s="201"/>
      <c r="J849" s="202"/>
      <c r="K849" s="200"/>
      <c r="L849" s="203"/>
      <c r="M849" s="185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8.0" customHeight="1">
      <c r="A850" s="181">
        <v>847.0</v>
      </c>
      <c r="B850" s="199"/>
      <c r="C850" s="199"/>
      <c r="D850" s="200"/>
      <c r="E850" s="201"/>
      <c r="F850" s="200"/>
      <c r="G850" s="200"/>
      <c r="H850" s="200"/>
      <c r="I850" s="201"/>
      <c r="J850" s="202"/>
      <c r="K850" s="200"/>
      <c r="L850" s="203"/>
      <c r="M850" s="185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8.0" customHeight="1">
      <c r="A851" s="181">
        <v>848.0</v>
      </c>
      <c r="B851" s="199"/>
      <c r="C851" s="199"/>
      <c r="D851" s="200"/>
      <c r="E851" s="201"/>
      <c r="F851" s="200"/>
      <c r="G851" s="200"/>
      <c r="H851" s="200"/>
      <c r="I851" s="201"/>
      <c r="J851" s="202"/>
      <c r="K851" s="200"/>
      <c r="L851" s="203"/>
      <c r="M851" s="185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8.0" customHeight="1">
      <c r="A852" s="181">
        <v>849.0</v>
      </c>
      <c r="B852" s="199"/>
      <c r="C852" s="199"/>
      <c r="D852" s="200"/>
      <c r="E852" s="201"/>
      <c r="F852" s="200"/>
      <c r="G852" s="200"/>
      <c r="H852" s="200"/>
      <c r="I852" s="201"/>
      <c r="J852" s="202"/>
      <c r="K852" s="200"/>
      <c r="L852" s="203"/>
      <c r="M852" s="185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8.0" customHeight="1">
      <c r="A853" s="181">
        <v>850.0</v>
      </c>
      <c r="B853" s="199"/>
      <c r="C853" s="199"/>
      <c r="D853" s="200"/>
      <c r="E853" s="201"/>
      <c r="F853" s="200"/>
      <c r="G853" s="200"/>
      <c r="H853" s="200"/>
      <c r="I853" s="201"/>
      <c r="J853" s="202"/>
      <c r="K853" s="200"/>
      <c r="L853" s="203"/>
      <c r="M853" s="185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8.0" customHeight="1">
      <c r="A854" s="181">
        <v>851.0</v>
      </c>
      <c r="B854" s="199"/>
      <c r="C854" s="199"/>
      <c r="D854" s="200"/>
      <c r="E854" s="201"/>
      <c r="F854" s="200"/>
      <c r="G854" s="200"/>
      <c r="H854" s="200"/>
      <c r="I854" s="201"/>
      <c r="J854" s="202"/>
      <c r="K854" s="200"/>
      <c r="L854" s="203"/>
      <c r="M854" s="185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8.0" customHeight="1">
      <c r="A855" s="181">
        <v>852.0</v>
      </c>
      <c r="B855" s="199"/>
      <c r="C855" s="199"/>
      <c r="D855" s="200"/>
      <c r="E855" s="201"/>
      <c r="F855" s="200"/>
      <c r="G855" s="200"/>
      <c r="H855" s="200"/>
      <c r="I855" s="201"/>
      <c r="J855" s="202"/>
      <c r="K855" s="200"/>
      <c r="L855" s="203"/>
      <c r="M855" s="185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8.0" customHeight="1">
      <c r="A856" s="181">
        <v>853.0</v>
      </c>
      <c r="B856" s="199"/>
      <c r="C856" s="199"/>
      <c r="D856" s="200"/>
      <c r="E856" s="201"/>
      <c r="F856" s="200"/>
      <c r="G856" s="200"/>
      <c r="H856" s="200"/>
      <c r="I856" s="201"/>
      <c r="J856" s="202"/>
      <c r="K856" s="200"/>
      <c r="L856" s="203"/>
      <c r="M856" s="185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8.0" customHeight="1">
      <c r="A857" s="181">
        <v>854.0</v>
      </c>
      <c r="B857" s="199"/>
      <c r="C857" s="199"/>
      <c r="D857" s="200"/>
      <c r="E857" s="201"/>
      <c r="F857" s="200"/>
      <c r="G857" s="200"/>
      <c r="H857" s="200"/>
      <c r="I857" s="201"/>
      <c r="J857" s="202"/>
      <c r="K857" s="200"/>
      <c r="L857" s="203"/>
      <c r="M857" s="185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8.0" customHeight="1">
      <c r="A858" s="181">
        <v>855.0</v>
      </c>
      <c r="B858" s="199"/>
      <c r="C858" s="199"/>
      <c r="D858" s="200"/>
      <c r="E858" s="201"/>
      <c r="F858" s="200"/>
      <c r="G858" s="200"/>
      <c r="H858" s="200"/>
      <c r="I858" s="201"/>
      <c r="J858" s="202"/>
      <c r="K858" s="200"/>
      <c r="L858" s="203"/>
      <c r="M858" s="185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8.0" customHeight="1">
      <c r="A859" s="181">
        <v>856.0</v>
      </c>
      <c r="B859" s="199"/>
      <c r="C859" s="199"/>
      <c r="D859" s="200"/>
      <c r="E859" s="201"/>
      <c r="F859" s="200"/>
      <c r="G859" s="200"/>
      <c r="H859" s="200"/>
      <c r="I859" s="201"/>
      <c r="J859" s="202"/>
      <c r="K859" s="200"/>
      <c r="L859" s="203"/>
      <c r="M859" s="185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8.0" customHeight="1">
      <c r="A860" s="181">
        <v>857.0</v>
      </c>
      <c r="B860" s="199"/>
      <c r="C860" s="199"/>
      <c r="D860" s="200"/>
      <c r="E860" s="201"/>
      <c r="F860" s="200"/>
      <c r="G860" s="200"/>
      <c r="H860" s="200"/>
      <c r="I860" s="201"/>
      <c r="J860" s="202"/>
      <c r="K860" s="200"/>
      <c r="L860" s="203"/>
      <c r="M860" s="185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8.0" customHeight="1">
      <c r="A861" s="181">
        <v>858.0</v>
      </c>
      <c r="B861" s="199"/>
      <c r="C861" s="199"/>
      <c r="D861" s="200"/>
      <c r="E861" s="201"/>
      <c r="F861" s="200"/>
      <c r="G861" s="200"/>
      <c r="H861" s="200"/>
      <c r="I861" s="201"/>
      <c r="J861" s="202"/>
      <c r="K861" s="200"/>
      <c r="L861" s="203"/>
      <c r="M861" s="185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8.0" customHeight="1">
      <c r="A862" s="181">
        <v>859.0</v>
      </c>
      <c r="B862" s="199"/>
      <c r="C862" s="199"/>
      <c r="D862" s="200"/>
      <c r="E862" s="201"/>
      <c r="F862" s="200"/>
      <c r="G862" s="200"/>
      <c r="H862" s="200"/>
      <c r="I862" s="201"/>
      <c r="J862" s="202"/>
      <c r="K862" s="200"/>
      <c r="L862" s="203"/>
      <c r="M862" s="185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8.0" customHeight="1">
      <c r="A863" s="181">
        <v>860.0</v>
      </c>
      <c r="B863" s="199"/>
      <c r="C863" s="199"/>
      <c r="D863" s="200"/>
      <c r="E863" s="201"/>
      <c r="F863" s="200"/>
      <c r="G863" s="200"/>
      <c r="H863" s="200"/>
      <c r="I863" s="201"/>
      <c r="J863" s="202"/>
      <c r="K863" s="200"/>
      <c r="L863" s="203"/>
      <c r="M863" s="185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8.0" customHeight="1">
      <c r="A864" s="181">
        <v>861.0</v>
      </c>
      <c r="B864" s="199"/>
      <c r="C864" s="199"/>
      <c r="D864" s="200"/>
      <c r="E864" s="201"/>
      <c r="F864" s="200"/>
      <c r="G864" s="200"/>
      <c r="H864" s="200"/>
      <c r="I864" s="201"/>
      <c r="J864" s="202"/>
      <c r="K864" s="200"/>
      <c r="L864" s="203"/>
      <c r="M864" s="185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8.0" customHeight="1">
      <c r="A865" s="181">
        <v>862.0</v>
      </c>
      <c r="B865" s="199"/>
      <c r="C865" s="199"/>
      <c r="D865" s="200"/>
      <c r="E865" s="201"/>
      <c r="F865" s="200"/>
      <c r="G865" s="200"/>
      <c r="H865" s="200"/>
      <c r="I865" s="201"/>
      <c r="J865" s="202"/>
      <c r="K865" s="200"/>
      <c r="L865" s="203"/>
      <c r="M865" s="185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8.0" customHeight="1">
      <c r="A866" s="181">
        <v>863.0</v>
      </c>
      <c r="B866" s="199"/>
      <c r="C866" s="199"/>
      <c r="D866" s="200"/>
      <c r="E866" s="201"/>
      <c r="F866" s="200"/>
      <c r="G866" s="200"/>
      <c r="H866" s="200"/>
      <c r="I866" s="201"/>
      <c r="J866" s="202"/>
      <c r="K866" s="200"/>
      <c r="L866" s="203"/>
      <c r="M866" s="185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8.0" customHeight="1">
      <c r="A867" s="181">
        <v>864.0</v>
      </c>
      <c r="B867" s="199"/>
      <c r="C867" s="199"/>
      <c r="D867" s="200"/>
      <c r="E867" s="201"/>
      <c r="F867" s="200"/>
      <c r="G867" s="200"/>
      <c r="H867" s="200"/>
      <c r="I867" s="201"/>
      <c r="J867" s="202"/>
      <c r="K867" s="200"/>
      <c r="L867" s="203"/>
      <c r="M867" s="185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8.0" customHeight="1">
      <c r="A868" s="181">
        <v>865.0</v>
      </c>
      <c r="B868" s="199"/>
      <c r="C868" s="199"/>
      <c r="D868" s="200"/>
      <c r="E868" s="201"/>
      <c r="F868" s="200"/>
      <c r="G868" s="200"/>
      <c r="H868" s="200"/>
      <c r="I868" s="201"/>
      <c r="J868" s="202"/>
      <c r="K868" s="200"/>
      <c r="L868" s="203"/>
      <c r="M868" s="185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8.0" customHeight="1">
      <c r="A869" s="181">
        <v>866.0</v>
      </c>
      <c r="B869" s="199"/>
      <c r="C869" s="199"/>
      <c r="D869" s="200"/>
      <c r="E869" s="201"/>
      <c r="F869" s="200"/>
      <c r="G869" s="200"/>
      <c r="H869" s="200"/>
      <c r="I869" s="201"/>
      <c r="J869" s="202"/>
      <c r="K869" s="200"/>
      <c r="L869" s="203"/>
      <c r="M869" s="185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8.0" customHeight="1">
      <c r="A870" s="181">
        <v>867.0</v>
      </c>
      <c r="B870" s="199"/>
      <c r="C870" s="199"/>
      <c r="D870" s="200"/>
      <c r="E870" s="201"/>
      <c r="F870" s="200"/>
      <c r="G870" s="200"/>
      <c r="H870" s="200"/>
      <c r="I870" s="201"/>
      <c r="J870" s="202"/>
      <c r="K870" s="200"/>
      <c r="L870" s="203"/>
      <c r="M870" s="185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8.0" customHeight="1">
      <c r="A871" s="181">
        <v>868.0</v>
      </c>
      <c r="B871" s="199"/>
      <c r="C871" s="199"/>
      <c r="D871" s="200"/>
      <c r="E871" s="201"/>
      <c r="F871" s="200"/>
      <c r="G871" s="200"/>
      <c r="H871" s="200"/>
      <c r="I871" s="201"/>
      <c r="J871" s="202"/>
      <c r="K871" s="200"/>
      <c r="L871" s="203"/>
      <c r="M871" s="185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8.0" customHeight="1">
      <c r="A872" s="181">
        <v>869.0</v>
      </c>
      <c r="B872" s="199"/>
      <c r="C872" s="199"/>
      <c r="D872" s="200"/>
      <c r="E872" s="201"/>
      <c r="F872" s="200"/>
      <c r="G872" s="200"/>
      <c r="H872" s="200"/>
      <c r="I872" s="201"/>
      <c r="J872" s="202"/>
      <c r="K872" s="200"/>
      <c r="L872" s="203"/>
      <c r="M872" s="185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8.0" customHeight="1">
      <c r="A873" s="181">
        <v>870.0</v>
      </c>
      <c r="B873" s="199"/>
      <c r="C873" s="199"/>
      <c r="D873" s="200"/>
      <c r="E873" s="201"/>
      <c r="F873" s="200"/>
      <c r="G873" s="200"/>
      <c r="H873" s="200"/>
      <c r="I873" s="201"/>
      <c r="J873" s="202"/>
      <c r="K873" s="200"/>
      <c r="L873" s="203"/>
      <c r="M873" s="185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8.0" customHeight="1">
      <c r="A874" s="181">
        <v>871.0</v>
      </c>
      <c r="B874" s="199"/>
      <c r="C874" s="199"/>
      <c r="D874" s="200"/>
      <c r="E874" s="201"/>
      <c r="F874" s="200"/>
      <c r="G874" s="200"/>
      <c r="H874" s="200"/>
      <c r="I874" s="201"/>
      <c r="J874" s="202"/>
      <c r="K874" s="200"/>
      <c r="L874" s="203"/>
      <c r="M874" s="185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8.0" customHeight="1">
      <c r="A875" s="181">
        <v>872.0</v>
      </c>
      <c r="B875" s="199"/>
      <c r="C875" s="199"/>
      <c r="D875" s="200"/>
      <c r="E875" s="201"/>
      <c r="F875" s="200"/>
      <c r="G875" s="200"/>
      <c r="H875" s="200"/>
      <c r="I875" s="201"/>
      <c r="J875" s="202"/>
      <c r="K875" s="200"/>
      <c r="L875" s="203"/>
      <c r="M875" s="185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8.0" customHeight="1">
      <c r="A876" s="181">
        <v>873.0</v>
      </c>
      <c r="B876" s="199"/>
      <c r="C876" s="199"/>
      <c r="D876" s="200"/>
      <c r="E876" s="201"/>
      <c r="F876" s="200"/>
      <c r="G876" s="200"/>
      <c r="H876" s="200"/>
      <c r="I876" s="201"/>
      <c r="J876" s="202"/>
      <c r="K876" s="200"/>
      <c r="L876" s="203"/>
      <c r="M876" s="185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8.0" customHeight="1">
      <c r="A877" s="181">
        <v>874.0</v>
      </c>
      <c r="B877" s="199"/>
      <c r="C877" s="199"/>
      <c r="D877" s="200"/>
      <c r="E877" s="201"/>
      <c r="F877" s="200"/>
      <c r="G877" s="200"/>
      <c r="H877" s="200"/>
      <c r="I877" s="201"/>
      <c r="J877" s="202"/>
      <c r="K877" s="200"/>
      <c r="L877" s="203"/>
      <c r="M877" s="185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8.0" customHeight="1">
      <c r="A878" s="181">
        <v>875.0</v>
      </c>
      <c r="B878" s="199"/>
      <c r="C878" s="199"/>
      <c r="D878" s="200"/>
      <c r="E878" s="201"/>
      <c r="F878" s="200"/>
      <c r="G878" s="200"/>
      <c r="H878" s="200"/>
      <c r="I878" s="201"/>
      <c r="J878" s="202"/>
      <c r="K878" s="200"/>
      <c r="L878" s="203"/>
      <c r="M878" s="185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8.0" customHeight="1">
      <c r="A879" s="181">
        <v>876.0</v>
      </c>
      <c r="B879" s="199"/>
      <c r="C879" s="199"/>
      <c r="D879" s="200"/>
      <c r="E879" s="201"/>
      <c r="F879" s="200"/>
      <c r="G879" s="200"/>
      <c r="H879" s="200"/>
      <c r="I879" s="201"/>
      <c r="J879" s="202"/>
      <c r="K879" s="200"/>
      <c r="L879" s="203"/>
      <c r="M879" s="185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8.0" customHeight="1">
      <c r="A880" s="181">
        <v>877.0</v>
      </c>
      <c r="B880" s="199"/>
      <c r="C880" s="199"/>
      <c r="D880" s="200"/>
      <c r="E880" s="201"/>
      <c r="F880" s="200"/>
      <c r="G880" s="200"/>
      <c r="H880" s="200"/>
      <c r="I880" s="201"/>
      <c r="J880" s="202"/>
      <c r="K880" s="200"/>
      <c r="L880" s="203"/>
      <c r="M880" s="185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8.0" customHeight="1">
      <c r="A881" s="181">
        <v>878.0</v>
      </c>
      <c r="B881" s="199"/>
      <c r="C881" s="199"/>
      <c r="D881" s="200"/>
      <c r="E881" s="201"/>
      <c r="F881" s="200"/>
      <c r="G881" s="200"/>
      <c r="H881" s="200"/>
      <c r="I881" s="201"/>
      <c r="J881" s="202"/>
      <c r="K881" s="200"/>
      <c r="L881" s="203"/>
      <c r="M881" s="185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8.0" customHeight="1">
      <c r="A882" s="181">
        <v>879.0</v>
      </c>
      <c r="B882" s="199"/>
      <c r="C882" s="199"/>
      <c r="D882" s="200"/>
      <c r="E882" s="201"/>
      <c r="F882" s="200"/>
      <c r="G882" s="200"/>
      <c r="H882" s="200"/>
      <c r="I882" s="201"/>
      <c r="J882" s="202"/>
      <c r="K882" s="200"/>
      <c r="L882" s="203"/>
      <c r="M882" s="185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8.0" customHeight="1">
      <c r="A883" s="181">
        <v>880.0</v>
      </c>
      <c r="B883" s="199"/>
      <c r="C883" s="199"/>
      <c r="D883" s="200"/>
      <c r="E883" s="201"/>
      <c r="F883" s="200"/>
      <c r="G883" s="200"/>
      <c r="H883" s="200"/>
      <c r="I883" s="201"/>
      <c r="J883" s="202"/>
      <c r="K883" s="200"/>
      <c r="L883" s="203"/>
      <c r="M883" s="185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8.0" customHeight="1">
      <c r="A884" s="181">
        <v>881.0</v>
      </c>
      <c r="B884" s="199"/>
      <c r="C884" s="199"/>
      <c r="D884" s="200"/>
      <c r="E884" s="201"/>
      <c r="F884" s="200"/>
      <c r="G884" s="200"/>
      <c r="H884" s="200"/>
      <c r="I884" s="201"/>
      <c r="J884" s="202"/>
      <c r="K884" s="200"/>
      <c r="L884" s="203"/>
      <c r="M884" s="185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8.0" customHeight="1">
      <c r="A885" s="181">
        <v>882.0</v>
      </c>
      <c r="B885" s="199"/>
      <c r="C885" s="199"/>
      <c r="D885" s="200"/>
      <c r="E885" s="201"/>
      <c r="F885" s="200"/>
      <c r="G885" s="200"/>
      <c r="H885" s="200"/>
      <c r="I885" s="201"/>
      <c r="J885" s="202"/>
      <c r="K885" s="200"/>
      <c r="L885" s="203"/>
      <c r="M885" s="185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8.0" customHeight="1">
      <c r="A886" s="181">
        <v>883.0</v>
      </c>
      <c r="B886" s="199"/>
      <c r="C886" s="199"/>
      <c r="D886" s="200"/>
      <c r="E886" s="201"/>
      <c r="F886" s="200"/>
      <c r="G886" s="200"/>
      <c r="H886" s="200"/>
      <c r="I886" s="201"/>
      <c r="J886" s="202"/>
      <c r="K886" s="200"/>
      <c r="L886" s="203"/>
      <c r="M886" s="185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8.0" customHeight="1">
      <c r="A887" s="181">
        <v>884.0</v>
      </c>
      <c r="B887" s="199"/>
      <c r="C887" s="199"/>
      <c r="D887" s="200"/>
      <c r="E887" s="201"/>
      <c r="F887" s="200"/>
      <c r="G887" s="200"/>
      <c r="H887" s="200"/>
      <c r="I887" s="201"/>
      <c r="J887" s="202"/>
      <c r="K887" s="200"/>
      <c r="L887" s="203"/>
      <c r="M887" s="185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8.0" customHeight="1">
      <c r="A888" s="181">
        <v>885.0</v>
      </c>
      <c r="B888" s="199"/>
      <c r="C888" s="199"/>
      <c r="D888" s="200"/>
      <c r="E888" s="201"/>
      <c r="F888" s="200"/>
      <c r="G888" s="200"/>
      <c r="H888" s="200"/>
      <c r="I888" s="201"/>
      <c r="J888" s="202"/>
      <c r="K888" s="200"/>
      <c r="L888" s="203"/>
      <c r="M888" s="185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8.0" customHeight="1">
      <c r="A889" s="181">
        <v>886.0</v>
      </c>
      <c r="B889" s="199"/>
      <c r="C889" s="199"/>
      <c r="D889" s="200"/>
      <c r="E889" s="201"/>
      <c r="F889" s="200"/>
      <c r="G889" s="200"/>
      <c r="H889" s="200"/>
      <c r="I889" s="201"/>
      <c r="J889" s="202"/>
      <c r="K889" s="200"/>
      <c r="L889" s="203"/>
      <c r="M889" s="185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8.0" customHeight="1">
      <c r="A890" s="181">
        <v>887.0</v>
      </c>
      <c r="B890" s="199"/>
      <c r="C890" s="199"/>
      <c r="D890" s="200"/>
      <c r="E890" s="201"/>
      <c r="F890" s="200"/>
      <c r="G890" s="200"/>
      <c r="H890" s="200"/>
      <c r="I890" s="201"/>
      <c r="J890" s="202"/>
      <c r="K890" s="200"/>
      <c r="L890" s="203"/>
      <c r="M890" s="185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8.0" customHeight="1">
      <c r="A891" s="181">
        <v>888.0</v>
      </c>
      <c r="B891" s="199"/>
      <c r="C891" s="199"/>
      <c r="D891" s="200"/>
      <c r="E891" s="201"/>
      <c r="F891" s="200"/>
      <c r="G891" s="200"/>
      <c r="H891" s="200"/>
      <c r="I891" s="201"/>
      <c r="J891" s="202"/>
      <c r="K891" s="200"/>
      <c r="L891" s="203"/>
      <c r="M891" s="185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8.0" customHeight="1">
      <c r="A892" s="181">
        <v>889.0</v>
      </c>
      <c r="B892" s="199"/>
      <c r="C892" s="199"/>
      <c r="D892" s="200"/>
      <c r="E892" s="201"/>
      <c r="F892" s="200"/>
      <c r="G892" s="200"/>
      <c r="H892" s="200"/>
      <c r="I892" s="201"/>
      <c r="J892" s="202"/>
      <c r="K892" s="200"/>
      <c r="L892" s="203"/>
      <c r="M892" s="185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8.0" customHeight="1">
      <c r="A893" s="181">
        <v>890.0</v>
      </c>
      <c r="B893" s="199"/>
      <c r="C893" s="199"/>
      <c r="D893" s="200"/>
      <c r="E893" s="201"/>
      <c r="F893" s="200"/>
      <c r="G893" s="200"/>
      <c r="H893" s="200"/>
      <c r="I893" s="201"/>
      <c r="J893" s="202"/>
      <c r="K893" s="200"/>
      <c r="L893" s="203"/>
      <c r="M893" s="185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8.0" customHeight="1">
      <c r="A894" s="181">
        <v>891.0</v>
      </c>
      <c r="B894" s="199"/>
      <c r="C894" s="199"/>
      <c r="D894" s="200"/>
      <c r="E894" s="201"/>
      <c r="F894" s="200"/>
      <c r="G894" s="200"/>
      <c r="H894" s="200"/>
      <c r="I894" s="201"/>
      <c r="J894" s="202"/>
      <c r="K894" s="200"/>
      <c r="L894" s="203"/>
      <c r="M894" s="185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8.0" customHeight="1">
      <c r="A895" s="181">
        <v>892.0</v>
      </c>
      <c r="B895" s="199"/>
      <c r="C895" s="199"/>
      <c r="D895" s="200"/>
      <c r="E895" s="201"/>
      <c r="F895" s="200"/>
      <c r="G895" s="200"/>
      <c r="H895" s="200"/>
      <c r="I895" s="201"/>
      <c r="J895" s="202"/>
      <c r="K895" s="200"/>
      <c r="L895" s="203"/>
      <c r="M895" s="185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8.0" customHeight="1">
      <c r="A896" s="181">
        <v>893.0</v>
      </c>
      <c r="B896" s="199"/>
      <c r="C896" s="199"/>
      <c r="D896" s="200"/>
      <c r="E896" s="201"/>
      <c r="F896" s="200"/>
      <c r="G896" s="200"/>
      <c r="H896" s="200"/>
      <c r="I896" s="201"/>
      <c r="J896" s="202"/>
      <c r="K896" s="200"/>
      <c r="L896" s="203"/>
      <c r="M896" s="185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8.0" customHeight="1">
      <c r="A897" s="181">
        <v>894.0</v>
      </c>
      <c r="B897" s="199"/>
      <c r="C897" s="199"/>
      <c r="D897" s="200"/>
      <c r="E897" s="201"/>
      <c r="F897" s="200"/>
      <c r="G897" s="200"/>
      <c r="H897" s="200"/>
      <c r="I897" s="201"/>
      <c r="J897" s="202"/>
      <c r="K897" s="200"/>
      <c r="L897" s="203"/>
      <c r="M897" s="185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8.0" customHeight="1">
      <c r="A898" s="181">
        <v>895.0</v>
      </c>
      <c r="B898" s="199"/>
      <c r="C898" s="199"/>
      <c r="D898" s="200"/>
      <c r="E898" s="201"/>
      <c r="F898" s="200"/>
      <c r="G898" s="200"/>
      <c r="H898" s="200"/>
      <c r="I898" s="201"/>
      <c r="J898" s="202"/>
      <c r="K898" s="200"/>
      <c r="L898" s="203"/>
      <c r="M898" s="185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8.0" customHeight="1">
      <c r="A899" s="181">
        <v>896.0</v>
      </c>
      <c r="B899" s="199"/>
      <c r="C899" s="199"/>
      <c r="D899" s="200"/>
      <c r="E899" s="201"/>
      <c r="F899" s="200"/>
      <c r="G899" s="200"/>
      <c r="H899" s="200"/>
      <c r="I899" s="201"/>
      <c r="J899" s="202"/>
      <c r="K899" s="200"/>
      <c r="L899" s="203"/>
      <c r="M899" s="185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8.0" customHeight="1">
      <c r="A900" s="181">
        <v>897.0</v>
      </c>
      <c r="B900" s="199"/>
      <c r="C900" s="199"/>
      <c r="D900" s="200"/>
      <c r="E900" s="201"/>
      <c r="F900" s="200"/>
      <c r="G900" s="200"/>
      <c r="H900" s="200"/>
      <c r="I900" s="201"/>
      <c r="J900" s="202"/>
      <c r="K900" s="200"/>
      <c r="L900" s="203"/>
      <c r="M900" s="185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8.0" customHeight="1">
      <c r="A901" s="181">
        <v>898.0</v>
      </c>
      <c r="B901" s="199"/>
      <c r="C901" s="199"/>
      <c r="D901" s="200"/>
      <c r="E901" s="201"/>
      <c r="F901" s="200"/>
      <c r="G901" s="200"/>
      <c r="H901" s="200"/>
      <c r="I901" s="201"/>
      <c r="J901" s="202"/>
      <c r="K901" s="200"/>
      <c r="L901" s="203"/>
      <c r="M901" s="185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8.0" customHeight="1">
      <c r="A902" s="181">
        <v>899.0</v>
      </c>
      <c r="B902" s="199"/>
      <c r="C902" s="199"/>
      <c r="D902" s="200"/>
      <c r="E902" s="201"/>
      <c r="F902" s="200"/>
      <c r="G902" s="200"/>
      <c r="H902" s="200"/>
      <c r="I902" s="201"/>
      <c r="J902" s="202"/>
      <c r="K902" s="200"/>
      <c r="L902" s="203"/>
      <c r="M902" s="185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8.0" customHeight="1">
      <c r="A903" s="181">
        <v>900.0</v>
      </c>
      <c r="B903" s="199"/>
      <c r="C903" s="199"/>
      <c r="D903" s="200"/>
      <c r="E903" s="201"/>
      <c r="F903" s="200"/>
      <c r="G903" s="200"/>
      <c r="H903" s="200"/>
      <c r="I903" s="201"/>
      <c r="J903" s="202"/>
      <c r="K903" s="200"/>
      <c r="L903" s="203"/>
      <c r="M903" s="185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8.0" customHeight="1">
      <c r="A904" s="181">
        <v>901.0</v>
      </c>
      <c r="B904" s="199"/>
      <c r="C904" s="199"/>
      <c r="D904" s="200"/>
      <c r="E904" s="201"/>
      <c r="F904" s="200"/>
      <c r="G904" s="200"/>
      <c r="H904" s="200"/>
      <c r="I904" s="201"/>
      <c r="J904" s="202"/>
      <c r="K904" s="200"/>
      <c r="L904" s="203"/>
      <c r="M904" s="185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8.0" customHeight="1">
      <c r="A905" s="181">
        <v>902.0</v>
      </c>
      <c r="B905" s="199"/>
      <c r="C905" s="199"/>
      <c r="D905" s="200"/>
      <c r="E905" s="201"/>
      <c r="F905" s="200"/>
      <c r="G905" s="200"/>
      <c r="H905" s="200"/>
      <c r="I905" s="201"/>
      <c r="J905" s="202"/>
      <c r="K905" s="200"/>
      <c r="L905" s="203"/>
      <c r="M905" s="185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8.0" customHeight="1">
      <c r="A906" s="181">
        <v>903.0</v>
      </c>
      <c r="B906" s="199"/>
      <c r="C906" s="199"/>
      <c r="D906" s="200"/>
      <c r="E906" s="201"/>
      <c r="F906" s="200"/>
      <c r="G906" s="200"/>
      <c r="H906" s="200"/>
      <c r="I906" s="201"/>
      <c r="J906" s="202"/>
      <c r="K906" s="200"/>
      <c r="L906" s="203"/>
      <c r="M906" s="185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8.0" customHeight="1">
      <c r="A907" s="181">
        <v>904.0</v>
      </c>
      <c r="B907" s="199"/>
      <c r="C907" s="199"/>
      <c r="D907" s="200"/>
      <c r="E907" s="201"/>
      <c r="F907" s="200"/>
      <c r="G907" s="200"/>
      <c r="H907" s="200"/>
      <c r="I907" s="201"/>
      <c r="J907" s="202"/>
      <c r="K907" s="200"/>
      <c r="L907" s="203"/>
      <c r="M907" s="185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8.0" customHeight="1">
      <c r="A908" s="181">
        <v>905.0</v>
      </c>
      <c r="B908" s="199"/>
      <c r="C908" s="199"/>
      <c r="D908" s="200"/>
      <c r="E908" s="201"/>
      <c r="F908" s="200"/>
      <c r="G908" s="200"/>
      <c r="H908" s="200"/>
      <c r="I908" s="201"/>
      <c r="J908" s="202"/>
      <c r="K908" s="200"/>
      <c r="L908" s="203"/>
      <c r="M908" s="185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8.0" customHeight="1">
      <c r="A909" s="181">
        <v>906.0</v>
      </c>
      <c r="B909" s="199"/>
      <c r="C909" s="199"/>
      <c r="D909" s="200"/>
      <c r="E909" s="201"/>
      <c r="F909" s="200"/>
      <c r="G909" s="200"/>
      <c r="H909" s="200"/>
      <c r="I909" s="201"/>
      <c r="J909" s="202"/>
      <c r="K909" s="200"/>
      <c r="L909" s="203"/>
      <c r="M909" s="185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8.0" customHeight="1">
      <c r="A910" s="181">
        <v>907.0</v>
      </c>
      <c r="B910" s="199"/>
      <c r="C910" s="199"/>
      <c r="D910" s="200"/>
      <c r="E910" s="201"/>
      <c r="F910" s="200"/>
      <c r="G910" s="200"/>
      <c r="H910" s="200"/>
      <c r="I910" s="201"/>
      <c r="J910" s="202"/>
      <c r="K910" s="200"/>
      <c r="L910" s="203"/>
      <c r="M910" s="185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8.0" customHeight="1">
      <c r="A911" s="181">
        <v>908.0</v>
      </c>
      <c r="B911" s="199"/>
      <c r="C911" s="199"/>
      <c r="D911" s="200"/>
      <c r="E911" s="201"/>
      <c r="F911" s="200"/>
      <c r="G911" s="200"/>
      <c r="H911" s="200"/>
      <c r="I911" s="201"/>
      <c r="J911" s="202"/>
      <c r="K911" s="200"/>
      <c r="L911" s="203"/>
      <c r="M911" s="185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8.0" customHeight="1">
      <c r="A912" s="181">
        <v>909.0</v>
      </c>
      <c r="B912" s="199"/>
      <c r="C912" s="199"/>
      <c r="D912" s="200"/>
      <c r="E912" s="201"/>
      <c r="F912" s="200"/>
      <c r="G912" s="200"/>
      <c r="H912" s="200"/>
      <c r="I912" s="201"/>
      <c r="J912" s="202"/>
      <c r="K912" s="200"/>
      <c r="L912" s="203"/>
      <c r="M912" s="185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8.0" customHeight="1">
      <c r="A913" s="181">
        <v>910.0</v>
      </c>
      <c r="B913" s="199"/>
      <c r="C913" s="199"/>
      <c r="D913" s="200"/>
      <c r="E913" s="201"/>
      <c r="F913" s="200"/>
      <c r="G913" s="200"/>
      <c r="H913" s="200"/>
      <c r="I913" s="201"/>
      <c r="J913" s="202"/>
      <c r="K913" s="200"/>
      <c r="L913" s="203"/>
      <c r="M913" s="185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8.0" customHeight="1">
      <c r="A914" s="181">
        <v>911.0</v>
      </c>
      <c r="B914" s="199"/>
      <c r="C914" s="199"/>
      <c r="D914" s="200"/>
      <c r="E914" s="201"/>
      <c r="F914" s="200"/>
      <c r="G914" s="200"/>
      <c r="H914" s="200"/>
      <c r="I914" s="201"/>
      <c r="J914" s="202"/>
      <c r="K914" s="200"/>
      <c r="L914" s="203"/>
      <c r="M914" s="185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8.0" customHeight="1">
      <c r="A915" s="181">
        <v>912.0</v>
      </c>
      <c r="B915" s="199"/>
      <c r="C915" s="199"/>
      <c r="D915" s="200"/>
      <c r="E915" s="201"/>
      <c r="F915" s="200"/>
      <c r="G915" s="200"/>
      <c r="H915" s="200"/>
      <c r="I915" s="201"/>
      <c r="J915" s="202"/>
      <c r="K915" s="200"/>
      <c r="L915" s="203"/>
      <c r="M915" s="185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8.0" customHeight="1">
      <c r="A916" s="181">
        <v>913.0</v>
      </c>
      <c r="B916" s="199"/>
      <c r="C916" s="199"/>
      <c r="D916" s="200"/>
      <c r="E916" s="201"/>
      <c r="F916" s="200"/>
      <c r="G916" s="200"/>
      <c r="H916" s="200"/>
      <c r="I916" s="201"/>
      <c r="J916" s="202"/>
      <c r="K916" s="200"/>
      <c r="L916" s="203"/>
      <c r="M916" s="185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8.0" customHeight="1">
      <c r="A917" s="181">
        <v>914.0</v>
      </c>
      <c r="B917" s="199"/>
      <c r="C917" s="199"/>
      <c r="D917" s="200"/>
      <c r="E917" s="201"/>
      <c r="F917" s="200"/>
      <c r="G917" s="200"/>
      <c r="H917" s="200"/>
      <c r="I917" s="201"/>
      <c r="J917" s="202"/>
      <c r="K917" s="200"/>
      <c r="L917" s="203"/>
      <c r="M917" s="185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8.0" customHeight="1">
      <c r="A918" s="181">
        <v>915.0</v>
      </c>
      <c r="B918" s="199"/>
      <c r="C918" s="199"/>
      <c r="D918" s="200"/>
      <c r="E918" s="201"/>
      <c r="F918" s="200"/>
      <c r="G918" s="200"/>
      <c r="H918" s="200"/>
      <c r="I918" s="201"/>
      <c r="J918" s="202"/>
      <c r="K918" s="200"/>
      <c r="L918" s="203"/>
      <c r="M918" s="185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8.0" customHeight="1">
      <c r="A919" s="181">
        <v>916.0</v>
      </c>
      <c r="B919" s="199"/>
      <c r="C919" s="199"/>
      <c r="D919" s="200"/>
      <c r="E919" s="201"/>
      <c r="F919" s="200"/>
      <c r="G919" s="200"/>
      <c r="H919" s="200"/>
      <c r="I919" s="201"/>
      <c r="J919" s="202"/>
      <c r="K919" s="200"/>
      <c r="L919" s="203"/>
      <c r="M919" s="185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8.0" customHeight="1">
      <c r="A920" s="181">
        <v>917.0</v>
      </c>
      <c r="B920" s="199"/>
      <c r="C920" s="199"/>
      <c r="D920" s="200"/>
      <c r="E920" s="201"/>
      <c r="F920" s="200"/>
      <c r="G920" s="200"/>
      <c r="H920" s="200"/>
      <c r="I920" s="201"/>
      <c r="J920" s="202"/>
      <c r="K920" s="200"/>
      <c r="L920" s="203"/>
      <c r="M920" s="185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8.0" customHeight="1">
      <c r="A921" s="181">
        <v>918.0</v>
      </c>
      <c r="B921" s="199"/>
      <c r="C921" s="199"/>
      <c r="D921" s="200"/>
      <c r="E921" s="201"/>
      <c r="F921" s="200"/>
      <c r="G921" s="200"/>
      <c r="H921" s="200"/>
      <c r="I921" s="201"/>
      <c r="J921" s="202"/>
      <c r="K921" s="200"/>
      <c r="L921" s="203"/>
      <c r="M921" s="185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8.0" customHeight="1">
      <c r="A922" s="181">
        <v>919.0</v>
      </c>
      <c r="B922" s="199"/>
      <c r="C922" s="199"/>
      <c r="D922" s="200"/>
      <c r="E922" s="201"/>
      <c r="F922" s="200"/>
      <c r="G922" s="200"/>
      <c r="H922" s="200"/>
      <c r="I922" s="201"/>
      <c r="J922" s="202"/>
      <c r="K922" s="200"/>
      <c r="L922" s="203"/>
      <c r="M922" s="185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8.0" customHeight="1">
      <c r="A923" s="181">
        <v>920.0</v>
      </c>
      <c r="B923" s="199"/>
      <c r="C923" s="199"/>
      <c r="D923" s="200"/>
      <c r="E923" s="201"/>
      <c r="F923" s="200"/>
      <c r="G923" s="200"/>
      <c r="H923" s="200"/>
      <c r="I923" s="201"/>
      <c r="J923" s="202"/>
      <c r="K923" s="200"/>
      <c r="L923" s="203"/>
      <c r="M923" s="185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8.0" customHeight="1">
      <c r="A924" s="181">
        <v>921.0</v>
      </c>
      <c r="B924" s="199"/>
      <c r="C924" s="199"/>
      <c r="D924" s="200"/>
      <c r="E924" s="201"/>
      <c r="F924" s="200"/>
      <c r="G924" s="200"/>
      <c r="H924" s="200"/>
      <c r="I924" s="201"/>
      <c r="J924" s="202"/>
      <c r="K924" s="200"/>
      <c r="L924" s="203"/>
      <c r="M924" s="185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8.0" customHeight="1">
      <c r="A925" s="181">
        <v>922.0</v>
      </c>
      <c r="B925" s="199"/>
      <c r="C925" s="199"/>
      <c r="D925" s="200"/>
      <c r="E925" s="201"/>
      <c r="F925" s="200"/>
      <c r="G925" s="200"/>
      <c r="H925" s="200"/>
      <c r="I925" s="201"/>
      <c r="J925" s="202"/>
      <c r="K925" s="200"/>
      <c r="L925" s="203"/>
      <c r="M925" s="185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8.0" customHeight="1">
      <c r="A926" s="181">
        <v>923.0</v>
      </c>
      <c r="B926" s="199"/>
      <c r="C926" s="199"/>
      <c r="D926" s="200"/>
      <c r="E926" s="201"/>
      <c r="F926" s="200"/>
      <c r="G926" s="200"/>
      <c r="H926" s="200"/>
      <c r="I926" s="201"/>
      <c r="J926" s="202"/>
      <c r="K926" s="200"/>
      <c r="L926" s="203"/>
      <c r="M926" s="185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8.0" customHeight="1">
      <c r="A927" s="181">
        <v>924.0</v>
      </c>
      <c r="B927" s="199"/>
      <c r="C927" s="199"/>
      <c r="D927" s="200"/>
      <c r="E927" s="201"/>
      <c r="F927" s="200"/>
      <c r="G927" s="200"/>
      <c r="H927" s="200"/>
      <c r="I927" s="201"/>
      <c r="J927" s="202"/>
      <c r="K927" s="200"/>
      <c r="L927" s="203"/>
      <c r="M927" s="185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8.0" customHeight="1">
      <c r="A928" s="181">
        <v>925.0</v>
      </c>
      <c r="B928" s="199"/>
      <c r="C928" s="199"/>
      <c r="D928" s="200"/>
      <c r="E928" s="201"/>
      <c r="F928" s="200"/>
      <c r="G928" s="200"/>
      <c r="H928" s="200"/>
      <c r="I928" s="201"/>
      <c r="J928" s="202"/>
      <c r="K928" s="200"/>
      <c r="L928" s="203"/>
      <c r="M928" s="185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8.0" customHeight="1">
      <c r="A929" s="181">
        <v>926.0</v>
      </c>
      <c r="B929" s="199"/>
      <c r="C929" s="199"/>
      <c r="D929" s="200"/>
      <c r="E929" s="201"/>
      <c r="F929" s="200"/>
      <c r="G929" s="200"/>
      <c r="H929" s="200"/>
      <c r="I929" s="201"/>
      <c r="J929" s="202"/>
      <c r="K929" s="200"/>
      <c r="L929" s="203"/>
      <c r="M929" s="185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8.0" customHeight="1">
      <c r="A930" s="181">
        <v>927.0</v>
      </c>
      <c r="B930" s="199"/>
      <c r="C930" s="199"/>
      <c r="D930" s="200"/>
      <c r="E930" s="201"/>
      <c r="F930" s="200"/>
      <c r="G930" s="200"/>
      <c r="H930" s="200"/>
      <c r="I930" s="201"/>
      <c r="J930" s="202"/>
      <c r="K930" s="200"/>
      <c r="L930" s="203"/>
      <c r="M930" s="185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8.0" customHeight="1">
      <c r="A931" s="181">
        <v>928.0</v>
      </c>
      <c r="B931" s="199"/>
      <c r="C931" s="199"/>
      <c r="D931" s="200"/>
      <c r="E931" s="201"/>
      <c r="F931" s="200"/>
      <c r="G931" s="200"/>
      <c r="H931" s="200"/>
      <c r="I931" s="201"/>
      <c r="J931" s="202"/>
      <c r="K931" s="200"/>
      <c r="L931" s="203"/>
      <c r="M931" s="185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8.0" customHeight="1">
      <c r="A932" s="181">
        <v>929.0</v>
      </c>
      <c r="B932" s="199"/>
      <c r="C932" s="199"/>
      <c r="D932" s="200"/>
      <c r="E932" s="201"/>
      <c r="F932" s="200"/>
      <c r="G932" s="200"/>
      <c r="H932" s="200"/>
      <c r="I932" s="201"/>
      <c r="J932" s="202"/>
      <c r="K932" s="200"/>
      <c r="L932" s="203"/>
      <c r="M932" s="185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8.0" customHeight="1">
      <c r="A933" s="181">
        <v>930.0</v>
      </c>
      <c r="B933" s="199"/>
      <c r="C933" s="199"/>
      <c r="D933" s="200"/>
      <c r="E933" s="201"/>
      <c r="F933" s="200"/>
      <c r="G933" s="200"/>
      <c r="H933" s="200"/>
      <c r="I933" s="201"/>
      <c r="J933" s="202"/>
      <c r="K933" s="200"/>
      <c r="L933" s="203"/>
      <c r="M933" s="185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8.0" customHeight="1">
      <c r="A934" s="181">
        <v>931.0</v>
      </c>
      <c r="B934" s="199"/>
      <c r="C934" s="199"/>
      <c r="D934" s="200"/>
      <c r="E934" s="201"/>
      <c r="F934" s="200"/>
      <c r="G934" s="200"/>
      <c r="H934" s="200"/>
      <c r="I934" s="201"/>
      <c r="J934" s="202"/>
      <c r="K934" s="200"/>
      <c r="L934" s="203"/>
      <c r="M934" s="185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8.0" customHeight="1">
      <c r="A935" s="181">
        <v>932.0</v>
      </c>
      <c r="B935" s="199"/>
      <c r="C935" s="199"/>
      <c r="D935" s="200"/>
      <c r="E935" s="201"/>
      <c r="F935" s="200"/>
      <c r="G935" s="200"/>
      <c r="H935" s="200"/>
      <c r="I935" s="201"/>
      <c r="J935" s="202"/>
      <c r="K935" s="200"/>
      <c r="L935" s="203"/>
      <c r="M935" s="185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8.0" customHeight="1">
      <c r="A936" s="181">
        <v>933.0</v>
      </c>
      <c r="B936" s="199"/>
      <c r="C936" s="199"/>
      <c r="D936" s="200"/>
      <c r="E936" s="201"/>
      <c r="F936" s="200"/>
      <c r="G936" s="200"/>
      <c r="H936" s="200"/>
      <c r="I936" s="201"/>
      <c r="J936" s="202"/>
      <c r="K936" s="200"/>
      <c r="L936" s="203"/>
      <c r="M936" s="185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8.0" customHeight="1">
      <c r="A937" s="181">
        <v>934.0</v>
      </c>
      <c r="B937" s="199"/>
      <c r="C937" s="199"/>
      <c r="D937" s="200"/>
      <c r="E937" s="201"/>
      <c r="F937" s="200"/>
      <c r="G937" s="200"/>
      <c r="H937" s="200"/>
      <c r="I937" s="201"/>
      <c r="J937" s="202"/>
      <c r="K937" s="200"/>
      <c r="L937" s="203"/>
      <c r="M937" s="185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8.0" customHeight="1">
      <c r="A938" s="181">
        <v>935.0</v>
      </c>
      <c r="B938" s="199"/>
      <c r="C938" s="199"/>
      <c r="D938" s="200"/>
      <c r="E938" s="201"/>
      <c r="F938" s="200"/>
      <c r="G938" s="200"/>
      <c r="H938" s="200"/>
      <c r="I938" s="201"/>
      <c r="J938" s="202"/>
      <c r="K938" s="200"/>
      <c r="L938" s="203"/>
      <c r="M938" s="185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8.0" customHeight="1">
      <c r="A939" s="181">
        <v>936.0</v>
      </c>
      <c r="B939" s="199"/>
      <c r="C939" s="199"/>
      <c r="D939" s="200"/>
      <c r="E939" s="201"/>
      <c r="F939" s="200"/>
      <c r="G939" s="200"/>
      <c r="H939" s="200"/>
      <c r="I939" s="201"/>
      <c r="J939" s="202"/>
      <c r="K939" s="200"/>
      <c r="L939" s="203"/>
      <c r="M939" s="185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8.0" customHeight="1">
      <c r="A940" s="181">
        <v>937.0</v>
      </c>
      <c r="B940" s="199"/>
      <c r="C940" s="199"/>
      <c r="D940" s="200"/>
      <c r="E940" s="201"/>
      <c r="F940" s="200"/>
      <c r="G940" s="200"/>
      <c r="H940" s="200"/>
      <c r="I940" s="201"/>
      <c r="J940" s="202"/>
      <c r="K940" s="200"/>
      <c r="L940" s="203"/>
      <c r="M940" s="185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8.0" customHeight="1">
      <c r="A941" s="181">
        <v>938.0</v>
      </c>
      <c r="B941" s="199"/>
      <c r="C941" s="199"/>
      <c r="D941" s="200"/>
      <c r="E941" s="201"/>
      <c r="F941" s="200"/>
      <c r="G941" s="200"/>
      <c r="H941" s="200"/>
      <c r="I941" s="201"/>
      <c r="J941" s="202"/>
      <c r="K941" s="200"/>
      <c r="L941" s="203"/>
      <c r="M941" s="185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8.0" customHeight="1">
      <c r="A942" s="181">
        <v>939.0</v>
      </c>
      <c r="B942" s="199"/>
      <c r="C942" s="199"/>
      <c r="D942" s="200"/>
      <c r="E942" s="201"/>
      <c r="F942" s="200"/>
      <c r="G942" s="200"/>
      <c r="H942" s="200"/>
      <c r="I942" s="201"/>
      <c r="J942" s="202"/>
      <c r="K942" s="200"/>
      <c r="L942" s="203"/>
      <c r="M942" s="185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8.0" customHeight="1">
      <c r="A943" s="181">
        <v>940.0</v>
      </c>
      <c r="B943" s="199"/>
      <c r="C943" s="199"/>
      <c r="D943" s="200"/>
      <c r="E943" s="201"/>
      <c r="F943" s="200"/>
      <c r="G943" s="200"/>
      <c r="H943" s="200"/>
      <c r="I943" s="201"/>
      <c r="J943" s="202"/>
      <c r="K943" s="200"/>
      <c r="L943" s="203"/>
      <c r="M943" s="185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8.0" customHeight="1">
      <c r="A944" s="181">
        <v>941.0</v>
      </c>
      <c r="B944" s="199"/>
      <c r="C944" s="199"/>
      <c r="D944" s="200"/>
      <c r="E944" s="201"/>
      <c r="F944" s="200"/>
      <c r="G944" s="200"/>
      <c r="H944" s="200"/>
      <c r="I944" s="201"/>
      <c r="J944" s="202"/>
      <c r="K944" s="200"/>
      <c r="L944" s="203"/>
      <c r="M944" s="185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8.0" customHeight="1">
      <c r="A945" s="181">
        <v>942.0</v>
      </c>
      <c r="B945" s="199"/>
      <c r="C945" s="199"/>
      <c r="D945" s="200"/>
      <c r="E945" s="201"/>
      <c r="F945" s="200"/>
      <c r="G945" s="200"/>
      <c r="H945" s="200"/>
      <c r="I945" s="201"/>
      <c r="J945" s="202"/>
      <c r="K945" s="200"/>
      <c r="L945" s="203"/>
      <c r="M945" s="185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8.0" customHeight="1">
      <c r="A946" s="181">
        <v>943.0</v>
      </c>
      <c r="B946" s="199"/>
      <c r="C946" s="199"/>
      <c r="D946" s="200"/>
      <c r="E946" s="201"/>
      <c r="F946" s="200"/>
      <c r="G946" s="200"/>
      <c r="H946" s="200"/>
      <c r="I946" s="201"/>
      <c r="J946" s="202"/>
      <c r="K946" s="200"/>
      <c r="L946" s="203"/>
      <c r="M946" s="185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8.0" customHeight="1">
      <c r="A947" s="181">
        <v>944.0</v>
      </c>
      <c r="B947" s="199"/>
      <c r="C947" s="199"/>
      <c r="D947" s="200"/>
      <c r="E947" s="201"/>
      <c r="F947" s="200"/>
      <c r="G947" s="200"/>
      <c r="H947" s="200"/>
      <c r="I947" s="201"/>
      <c r="J947" s="202"/>
      <c r="K947" s="200"/>
      <c r="L947" s="203"/>
      <c r="M947" s="185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8.0" customHeight="1">
      <c r="A948" s="181">
        <v>945.0</v>
      </c>
      <c r="B948" s="199"/>
      <c r="C948" s="199"/>
      <c r="D948" s="200"/>
      <c r="E948" s="201"/>
      <c r="F948" s="200"/>
      <c r="G948" s="200"/>
      <c r="H948" s="200"/>
      <c r="I948" s="201"/>
      <c r="J948" s="202"/>
      <c r="K948" s="200"/>
      <c r="L948" s="203"/>
      <c r="M948" s="185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8.0" customHeight="1">
      <c r="A949" s="181">
        <v>946.0</v>
      </c>
      <c r="B949" s="199"/>
      <c r="C949" s="199"/>
      <c r="D949" s="200"/>
      <c r="E949" s="201"/>
      <c r="F949" s="200"/>
      <c r="G949" s="200"/>
      <c r="H949" s="200"/>
      <c r="I949" s="201"/>
      <c r="J949" s="202"/>
      <c r="K949" s="200"/>
      <c r="L949" s="203"/>
      <c r="M949" s="185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8.0" customHeight="1">
      <c r="A950" s="181">
        <v>947.0</v>
      </c>
      <c r="B950" s="199"/>
      <c r="C950" s="199"/>
      <c r="D950" s="200"/>
      <c r="E950" s="201"/>
      <c r="F950" s="200"/>
      <c r="G950" s="200"/>
      <c r="H950" s="200"/>
      <c r="I950" s="201"/>
      <c r="J950" s="202"/>
      <c r="K950" s="200"/>
      <c r="L950" s="203"/>
      <c r="M950" s="185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8.0" customHeight="1">
      <c r="A951" s="181">
        <v>948.0</v>
      </c>
      <c r="B951" s="199"/>
      <c r="C951" s="199"/>
      <c r="D951" s="200"/>
      <c r="E951" s="201"/>
      <c r="F951" s="200"/>
      <c r="G951" s="200"/>
      <c r="H951" s="200"/>
      <c r="I951" s="201"/>
      <c r="J951" s="202"/>
      <c r="K951" s="200"/>
      <c r="L951" s="203"/>
      <c r="M951" s="185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8.0" customHeight="1">
      <c r="A952" s="181">
        <v>949.0</v>
      </c>
      <c r="B952" s="199"/>
      <c r="C952" s="199"/>
      <c r="D952" s="200"/>
      <c r="E952" s="201"/>
      <c r="F952" s="200"/>
      <c r="G952" s="200"/>
      <c r="H952" s="200"/>
      <c r="I952" s="201"/>
      <c r="J952" s="202"/>
      <c r="K952" s="200"/>
      <c r="L952" s="203"/>
      <c r="M952" s="185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8.0" customHeight="1">
      <c r="A953" s="181">
        <v>950.0</v>
      </c>
      <c r="B953" s="199"/>
      <c r="C953" s="199"/>
      <c r="D953" s="200"/>
      <c r="E953" s="201"/>
      <c r="F953" s="200"/>
      <c r="G953" s="200"/>
      <c r="H953" s="200"/>
      <c r="I953" s="201"/>
      <c r="J953" s="202"/>
      <c r="K953" s="200"/>
      <c r="L953" s="203"/>
      <c r="M953" s="185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8.0" customHeight="1">
      <c r="A954" s="181">
        <v>951.0</v>
      </c>
      <c r="B954" s="199"/>
      <c r="C954" s="199"/>
      <c r="D954" s="200"/>
      <c r="E954" s="201"/>
      <c r="F954" s="200"/>
      <c r="G954" s="200"/>
      <c r="H954" s="200"/>
      <c r="I954" s="201"/>
      <c r="J954" s="202"/>
      <c r="K954" s="200"/>
      <c r="L954" s="203"/>
      <c r="M954" s="185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8.0" customHeight="1">
      <c r="A955" s="181">
        <v>952.0</v>
      </c>
      <c r="B955" s="199"/>
      <c r="C955" s="199"/>
      <c r="D955" s="200"/>
      <c r="E955" s="201"/>
      <c r="F955" s="200"/>
      <c r="G955" s="200"/>
      <c r="H955" s="200"/>
      <c r="I955" s="201"/>
      <c r="J955" s="202"/>
      <c r="K955" s="200"/>
      <c r="L955" s="203"/>
      <c r="M955" s="185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8.0" customHeight="1">
      <c r="A956" s="181">
        <v>953.0</v>
      </c>
      <c r="B956" s="199"/>
      <c r="C956" s="199"/>
      <c r="D956" s="200"/>
      <c r="E956" s="201"/>
      <c r="F956" s="200"/>
      <c r="G956" s="200"/>
      <c r="H956" s="200"/>
      <c r="I956" s="201"/>
      <c r="J956" s="202"/>
      <c r="K956" s="200"/>
      <c r="L956" s="203"/>
      <c r="M956" s="185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8.0" customHeight="1">
      <c r="A957" s="181">
        <v>954.0</v>
      </c>
      <c r="B957" s="199"/>
      <c r="C957" s="199"/>
      <c r="D957" s="200"/>
      <c r="E957" s="201"/>
      <c r="F957" s="200"/>
      <c r="G957" s="200"/>
      <c r="H957" s="200"/>
      <c r="I957" s="201"/>
      <c r="J957" s="202"/>
      <c r="K957" s="200"/>
      <c r="L957" s="203"/>
      <c r="M957" s="185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8.0" customHeight="1">
      <c r="A958" s="181">
        <v>955.0</v>
      </c>
      <c r="B958" s="199"/>
      <c r="C958" s="199"/>
      <c r="D958" s="200"/>
      <c r="E958" s="201"/>
      <c r="F958" s="200"/>
      <c r="G958" s="200"/>
      <c r="H958" s="200"/>
      <c r="I958" s="201"/>
      <c r="J958" s="202"/>
      <c r="K958" s="200"/>
      <c r="L958" s="203"/>
      <c r="M958" s="185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8.0" customHeight="1">
      <c r="A959" s="181">
        <v>956.0</v>
      </c>
      <c r="B959" s="199"/>
      <c r="C959" s="199"/>
      <c r="D959" s="200"/>
      <c r="E959" s="201"/>
      <c r="F959" s="200"/>
      <c r="G959" s="200"/>
      <c r="H959" s="200"/>
      <c r="I959" s="201"/>
      <c r="J959" s="202"/>
      <c r="K959" s="200"/>
      <c r="L959" s="203"/>
      <c r="M959" s="185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8.0" customHeight="1">
      <c r="A960" s="181">
        <v>957.0</v>
      </c>
      <c r="B960" s="199"/>
      <c r="C960" s="199"/>
      <c r="D960" s="200"/>
      <c r="E960" s="201"/>
      <c r="F960" s="200"/>
      <c r="G960" s="200"/>
      <c r="H960" s="200"/>
      <c r="I960" s="201"/>
      <c r="J960" s="202"/>
      <c r="K960" s="200"/>
      <c r="L960" s="203"/>
      <c r="M960" s="185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8.0" customHeight="1">
      <c r="A961" s="181">
        <v>958.0</v>
      </c>
      <c r="B961" s="199"/>
      <c r="C961" s="199"/>
      <c r="D961" s="200"/>
      <c r="E961" s="201"/>
      <c r="F961" s="200"/>
      <c r="G961" s="200"/>
      <c r="H961" s="200"/>
      <c r="I961" s="201"/>
      <c r="J961" s="202"/>
      <c r="K961" s="200"/>
      <c r="L961" s="203"/>
      <c r="M961" s="185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8.0" customHeight="1">
      <c r="A962" s="181">
        <v>959.0</v>
      </c>
      <c r="B962" s="199"/>
      <c r="C962" s="199"/>
      <c r="D962" s="200"/>
      <c r="E962" s="201"/>
      <c r="F962" s="200"/>
      <c r="G962" s="200"/>
      <c r="H962" s="200"/>
      <c r="I962" s="201"/>
      <c r="J962" s="202"/>
      <c r="K962" s="200"/>
      <c r="L962" s="203"/>
      <c r="M962" s="185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8.0" customHeight="1">
      <c r="A963" s="181">
        <v>960.0</v>
      </c>
      <c r="B963" s="199"/>
      <c r="C963" s="199"/>
      <c r="D963" s="200"/>
      <c r="E963" s="201"/>
      <c r="F963" s="200"/>
      <c r="G963" s="200"/>
      <c r="H963" s="200"/>
      <c r="I963" s="201"/>
      <c r="J963" s="202"/>
      <c r="K963" s="200"/>
      <c r="L963" s="203"/>
      <c r="M963" s="185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8.0" customHeight="1">
      <c r="A964" s="181">
        <v>961.0</v>
      </c>
      <c r="B964" s="199"/>
      <c r="C964" s="199"/>
      <c r="D964" s="200"/>
      <c r="E964" s="201"/>
      <c r="F964" s="200"/>
      <c r="G964" s="200"/>
      <c r="H964" s="200"/>
      <c r="I964" s="201"/>
      <c r="J964" s="202"/>
      <c r="K964" s="200"/>
      <c r="L964" s="203"/>
      <c r="M964" s="185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8.0" customHeight="1">
      <c r="A965" s="181">
        <v>962.0</v>
      </c>
      <c r="B965" s="199"/>
      <c r="C965" s="199"/>
      <c r="D965" s="200"/>
      <c r="E965" s="201"/>
      <c r="F965" s="200"/>
      <c r="G965" s="200"/>
      <c r="H965" s="200"/>
      <c r="I965" s="201"/>
      <c r="J965" s="202"/>
      <c r="K965" s="200"/>
      <c r="L965" s="203"/>
      <c r="M965" s="185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8.0" customHeight="1">
      <c r="A966" s="181">
        <v>963.0</v>
      </c>
      <c r="B966" s="199"/>
      <c r="C966" s="199"/>
      <c r="D966" s="200"/>
      <c r="E966" s="201"/>
      <c r="F966" s="200"/>
      <c r="G966" s="200"/>
      <c r="H966" s="200"/>
      <c r="I966" s="201"/>
      <c r="J966" s="202"/>
      <c r="K966" s="200"/>
      <c r="L966" s="203"/>
      <c r="M966" s="185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8.0" customHeight="1">
      <c r="A967" s="181">
        <v>964.0</v>
      </c>
      <c r="B967" s="199"/>
      <c r="C967" s="199"/>
      <c r="D967" s="200"/>
      <c r="E967" s="201"/>
      <c r="F967" s="200"/>
      <c r="G967" s="200"/>
      <c r="H967" s="200"/>
      <c r="I967" s="201"/>
      <c r="J967" s="202"/>
      <c r="K967" s="200"/>
      <c r="L967" s="203"/>
      <c r="M967" s="185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8.0" customHeight="1">
      <c r="A968" s="181">
        <v>965.0</v>
      </c>
      <c r="B968" s="199"/>
      <c r="C968" s="199"/>
      <c r="D968" s="200"/>
      <c r="E968" s="201"/>
      <c r="F968" s="200"/>
      <c r="G968" s="200"/>
      <c r="H968" s="200"/>
      <c r="I968" s="201"/>
      <c r="J968" s="202"/>
      <c r="K968" s="200"/>
      <c r="L968" s="203"/>
      <c r="M968" s="185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8.0" customHeight="1">
      <c r="A969" s="181">
        <v>966.0</v>
      </c>
      <c r="B969" s="199"/>
      <c r="C969" s="199"/>
      <c r="D969" s="200"/>
      <c r="E969" s="201"/>
      <c r="F969" s="200"/>
      <c r="G969" s="200"/>
      <c r="H969" s="200"/>
      <c r="I969" s="201"/>
      <c r="J969" s="202"/>
      <c r="K969" s="200"/>
      <c r="L969" s="203"/>
      <c r="M969" s="185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8.0" customHeight="1">
      <c r="A970" s="181">
        <v>967.0</v>
      </c>
      <c r="B970" s="199"/>
      <c r="C970" s="199"/>
      <c r="D970" s="200"/>
      <c r="E970" s="201"/>
      <c r="F970" s="200"/>
      <c r="G970" s="200"/>
      <c r="H970" s="200"/>
      <c r="I970" s="201"/>
      <c r="J970" s="202"/>
      <c r="K970" s="200"/>
      <c r="L970" s="203"/>
      <c r="M970" s="185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8.0" customHeight="1">
      <c r="A971" s="181">
        <v>968.0</v>
      </c>
      <c r="B971" s="199"/>
      <c r="C971" s="199"/>
      <c r="D971" s="200"/>
      <c r="E971" s="201"/>
      <c r="F971" s="200"/>
      <c r="G971" s="200"/>
      <c r="H971" s="200"/>
      <c r="I971" s="201"/>
      <c r="J971" s="202"/>
      <c r="K971" s="200"/>
      <c r="L971" s="203"/>
      <c r="M971" s="185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8.0" customHeight="1">
      <c r="A972" s="181">
        <v>969.0</v>
      </c>
      <c r="B972" s="199"/>
      <c r="C972" s="199"/>
      <c r="D972" s="200"/>
      <c r="E972" s="201"/>
      <c r="F972" s="200"/>
      <c r="G972" s="200"/>
      <c r="H972" s="200"/>
      <c r="I972" s="201"/>
      <c r="J972" s="202"/>
      <c r="K972" s="200"/>
      <c r="L972" s="203"/>
      <c r="M972" s="185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8.0" customHeight="1">
      <c r="A973" s="181">
        <v>970.0</v>
      </c>
      <c r="B973" s="199"/>
      <c r="C973" s="199"/>
      <c r="D973" s="200"/>
      <c r="E973" s="201"/>
      <c r="F973" s="200"/>
      <c r="G973" s="200"/>
      <c r="H973" s="200"/>
      <c r="I973" s="201"/>
      <c r="J973" s="202"/>
      <c r="K973" s="200"/>
      <c r="L973" s="203"/>
      <c r="M973" s="185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8.0" customHeight="1">
      <c r="A974" s="181">
        <v>971.0</v>
      </c>
      <c r="B974" s="199"/>
      <c r="C974" s="199"/>
      <c r="D974" s="200"/>
      <c r="E974" s="201"/>
      <c r="F974" s="200"/>
      <c r="G974" s="200"/>
      <c r="H974" s="200"/>
      <c r="I974" s="201"/>
      <c r="J974" s="202"/>
      <c r="K974" s="200"/>
      <c r="L974" s="203"/>
      <c r="M974" s="185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8.0" customHeight="1">
      <c r="A975" s="181">
        <v>972.0</v>
      </c>
      <c r="B975" s="199"/>
      <c r="C975" s="199"/>
      <c r="D975" s="200"/>
      <c r="E975" s="201"/>
      <c r="F975" s="200"/>
      <c r="G975" s="200"/>
      <c r="H975" s="200"/>
      <c r="I975" s="201"/>
      <c r="J975" s="202"/>
      <c r="K975" s="200"/>
      <c r="L975" s="203"/>
      <c r="M975" s="185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8.0" customHeight="1">
      <c r="A976" s="181">
        <v>973.0</v>
      </c>
      <c r="B976" s="199"/>
      <c r="C976" s="199"/>
      <c r="D976" s="200"/>
      <c r="E976" s="201"/>
      <c r="F976" s="200"/>
      <c r="G976" s="200"/>
      <c r="H976" s="200"/>
      <c r="I976" s="201"/>
      <c r="J976" s="202"/>
      <c r="K976" s="200"/>
      <c r="L976" s="203"/>
      <c r="M976" s="185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8.0" customHeight="1">
      <c r="A977" s="181">
        <v>974.0</v>
      </c>
      <c r="B977" s="199"/>
      <c r="C977" s="199"/>
      <c r="D977" s="200"/>
      <c r="E977" s="201"/>
      <c r="F977" s="200"/>
      <c r="G977" s="200"/>
      <c r="H977" s="200"/>
      <c r="I977" s="201"/>
      <c r="J977" s="202"/>
      <c r="K977" s="200"/>
      <c r="L977" s="203"/>
      <c r="M977" s="185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8.0" customHeight="1">
      <c r="A978" s="181">
        <v>975.0</v>
      </c>
      <c r="B978" s="199"/>
      <c r="C978" s="199"/>
      <c r="D978" s="200"/>
      <c r="E978" s="201"/>
      <c r="F978" s="200"/>
      <c r="G978" s="200"/>
      <c r="H978" s="200"/>
      <c r="I978" s="201"/>
      <c r="J978" s="202"/>
      <c r="K978" s="200"/>
      <c r="L978" s="203"/>
      <c r="M978" s="185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8.0" customHeight="1">
      <c r="A979" s="181">
        <v>976.0</v>
      </c>
      <c r="B979" s="199"/>
      <c r="C979" s="199"/>
      <c r="D979" s="200"/>
      <c r="E979" s="201"/>
      <c r="F979" s="200"/>
      <c r="G979" s="200"/>
      <c r="H979" s="200"/>
      <c r="I979" s="201"/>
      <c r="J979" s="202"/>
      <c r="K979" s="200"/>
      <c r="L979" s="203"/>
      <c r="M979" s="185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8.0" customHeight="1">
      <c r="A980" s="181">
        <v>977.0</v>
      </c>
      <c r="B980" s="199"/>
      <c r="C980" s="199"/>
      <c r="D980" s="200"/>
      <c r="E980" s="201"/>
      <c r="F980" s="200"/>
      <c r="G980" s="200"/>
      <c r="H980" s="200"/>
      <c r="I980" s="201"/>
      <c r="J980" s="202"/>
      <c r="K980" s="200"/>
      <c r="L980" s="203"/>
      <c r="M980" s="185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8.0" customHeight="1">
      <c r="A981" s="181">
        <v>978.0</v>
      </c>
      <c r="B981" s="199"/>
      <c r="C981" s="199"/>
      <c r="D981" s="200"/>
      <c r="E981" s="201"/>
      <c r="F981" s="200"/>
      <c r="G981" s="200"/>
      <c r="H981" s="200"/>
      <c r="I981" s="201"/>
      <c r="J981" s="202"/>
      <c r="K981" s="200"/>
      <c r="L981" s="203"/>
      <c r="M981" s="185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8.0" customHeight="1">
      <c r="A982" s="181">
        <v>979.0</v>
      </c>
      <c r="B982" s="199"/>
      <c r="C982" s="199"/>
      <c r="D982" s="200"/>
      <c r="E982" s="201"/>
      <c r="F982" s="200"/>
      <c r="G982" s="200"/>
      <c r="H982" s="200"/>
      <c r="I982" s="201"/>
      <c r="J982" s="202"/>
      <c r="K982" s="200"/>
      <c r="L982" s="203"/>
      <c r="M982" s="185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8.0" customHeight="1">
      <c r="A983" s="181">
        <v>980.0</v>
      </c>
      <c r="B983" s="199"/>
      <c r="C983" s="199"/>
      <c r="D983" s="200"/>
      <c r="E983" s="201"/>
      <c r="F983" s="200"/>
      <c r="G983" s="200"/>
      <c r="H983" s="200"/>
      <c r="I983" s="201"/>
      <c r="J983" s="202"/>
      <c r="K983" s="200"/>
      <c r="L983" s="203"/>
      <c r="M983" s="185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8.0" customHeight="1">
      <c r="A984" s="181">
        <v>981.0</v>
      </c>
      <c r="B984" s="199"/>
      <c r="C984" s="199"/>
      <c r="D984" s="200"/>
      <c r="E984" s="201"/>
      <c r="F984" s="200"/>
      <c r="G984" s="200"/>
      <c r="H984" s="200"/>
      <c r="I984" s="201"/>
      <c r="J984" s="202"/>
      <c r="K984" s="200"/>
      <c r="L984" s="203"/>
      <c r="M984" s="185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8.0" customHeight="1">
      <c r="A985" s="181">
        <v>982.0</v>
      </c>
      <c r="B985" s="199"/>
      <c r="C985" s="199"/>
      <c r="D985" s="200"/>
      <c r="E985" s="201"/>
      <c r="F985" s="200"/>
      <c r="G985" s="200"/>
      <c r="H985" s="200"/>
      <c r="I985" s="201"/>
      <c r="J985" s="202"/>
      <c r="K985" s="200"/>
      <c r="L985" s="203"/>
      <c r="M985" s="185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8.0" customHeight="1">
      <c r="A986" s="181">
        <v>983.0</v>
      </c>
      <c r="B986" s="199"/>
      <c r="C986" s="199"/>
      <c r="D986" s="200"/>
      <c r="E986" s="201"/>
      <c r="F986" s="200"/>
      <c r="G986" s="200"/>
      <c r="H986" s="200"/>
      <c r="I986" s="201"/>
      <c r="J986" s="202"/>
      <c r="K986" s="200"/>
      <c r="L986" s="203"/>
      <c r="M986" s="185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8.0" customHeight="1">
      <c r="A987" s="181">
        <v>984.0</v>
      </c>
      <c r="B987" s="199"/>
      <c r="C987" s="199"/>
      <c r="D987" s="200"/>
      <c r="E987" s="201"/>
      <c r="F987" s="200"/>
      <c r="G987" s="200"/>
      <c r="H987" s="200"/>
      <c r="I987" s="201"/>
      <c r="J987" s="202"/>
      <c r="K987" s="200"/>
      <c r="L987" s="203"/>
      <c r="M987" s="185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8.0" customHeight="1">
      <c r="A988" s="181">
        <v>985.0</v>
      </c>
      <c r="B988" s="199"/>
      <c r="C988" s="199"/>
      <c r="D988" s="200"/>
      <c r="E988" s="201"/>
      <c r="F988" s="200"/>
      <c r="G988" s="200"/>
      <c r="H988" s="200"/>
      <c r="I988" s="201"/>
      <c r="J988" s="202"/>
      <c r="K988" s="200"/>
      <c r="L988" s="203"/>
      <c r="M988" s="185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8.0" customHeight="1">
      <c r="A989" s="181">
        <v>986.0</v>
      </c>
      <c r="B989" s="199"/>
      <c r="C989" s="199"/>
      <c r="D989" s="200"/>
      <c r="E989" s="201"/>
      <c r="F989" s="200"/>
      <c r="G989" s="200"/>
      <c r="H989" s="200"/>
      <c r="I989" s="201"/>
      <c r="J989" s="202"/>
      <c r="K989" s="200"/>
      <c r="L989" s="203"/>
      <c r="M989" s="185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8.0" customHeight="1">
      <c r="A990" s="181">
        <v>987.0</v>
      </c>
      <c r="B990" s="199"/>
      <c r="C990" s="199"/>
      <c r="D990" s="200"/>
      <c r="E990" s="201"/>
      <c r="F990" s="200"/>
      <c r="G990" s="200"/>
      <c r="H990" s="200"/>
      <c r="I990" s="201"/>
      <c r="J990" s="202"/>
      <c r="K990" s="200"/>
      <c r="L990" s="203"/>
      <c r="M990" s="185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8.0" customHeight="1">
      <c r="A991" s="181">
        <v>988.0</v>
      </c>
      <c r="B991" s="199"/>
      <c r="C991" s="199"/>
      <c r="D991" s="200"/>
      <c r="E991" s="201"/>
      <c r="F991" s="200"/>
      <c r="G991" s="200"/>
      <c r="H991" s="200"/>
      <c r="I991" s="201"/>
      <c r="J991" s="202"/>
      <c r="K991" s="200"/>
      <c r="L991" s="203"/>
      <c r="M991" s="185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8.0" customHeight="1">
      <c r="A992" s="181">
        <v>989.0</v>
      </c>
      <c r="B992" s="199"/>
      <c r="C992" s="199"/>
      <c r="D992" s="200"/>
      <c r="E992" s="201"/>
      <c r="F992" s="200"/>
      <c r="G992" s="200"/>
      <c r="H992" s="200"/>
      <c r="I992" s="201"/>
      <c r="J992" s="202"/>
      <c r="K992" s="200"/>
      <c r="L992" s="203"/>
      <c r="M992" s="185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8.0" customHeight="1">
      <c r="A993" s="181">
        <v>990.0</v>
      </c>
      <c r="B993" s="199"/>
      <c r="C993" s="199"/>
      <c r="D993" s="200"/>
      <c r="E993" s="201"/>
      <c r="F993" s="200"/>
      <c r="G993" s="200"/>
      <c r="H993" s="200"/>
      <c r="I993" s="201"/>
      <c r="J993" s="202"/>
      <c r="K993" s="200"/>
      <c r="L993" s="203"/>
      <c r="M993" s="185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8.0" customHeight="1">
      <c r="A994" s="181">
        <v>991.0</v>
      </c>
      <c r="B994" s="199"/>
      <c r="C994" s="199"/>
      <c r="D994" s="200"/>
      <c r="E994" s="201"/>
      <c r="F994" s="200"/>
      <c r="G994" s="200"/>
      <c r="H994" s="200"/>
      <c r="I994" s="201"/>
      <c r="J994" s="202"/>
      <c r="K994" s="200"/>
      <c r="L994" s="203"/>
      <c r="M994" s="185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8.0" customHeight="1">
      <c r="A995" s="181">
        <v>992.0</v>
      </c>
      <c r="B995" s="199"/>
      <c r="C995" s="199"/>
      <c r="D995" s="200"/>
      <c r="E995" s="201"/>
      <c r="F995" s="200"/>
      <c r="G995" s="200"/>
      <c r="H995" s="200"/>
      <c r="I995" s="201"/>
      <c r="J995" s="202"/>
      <c r="K995" s="200"/>
      <c r="L995" s="203"/>
      <c r="M995" s="185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8.0" customHeight="1">
      <c r="A996" s="181">
        <v>993.0</v>
      </c>
      <c r="B996" s="199"/>
      <c r="C996" s="199"/>
      <c r="D996" s="200"/>
      <c r="E996" s="201"/>
      <c r="F996" s="200"/>
      <c r="G996" s="200"/>
      <c r="H996" s="200"/>
      <c r="I996" s="201"/>
      <c r="J996" s="202"/>
      <c r="K996" s="200"/>
      <c r="L996" s="203"/>
      <c r="M996" s="185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8.0" customHeight="1">
      <c r="A997" s="181">
        <v>994.0</v>
      </c>
      <c r="B997" s="199"/>
      <c r="C997" s="199"/>
      <c r="D997" s="200"/>
      <c r="E997" s="201"/>
      <c r="F997" s="200"/>
      <c r="G997" s="200"/>
      <c r="H997" s="200"/>
      <c r="I997" s="201"/>
      <c r="J997" s="202"/>
      <c r="K997" s="200"/>
      <c r="L997" s="203"/>
      <c r="M997" s="185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8.0" customHeight="1">
      <c r="A998" s="181">
        <v>995.0</v>
      </c>
      <c r="B998" s="199"/>
      <c r="C998" s="199"/>
      <c r="D998" s="200"/>
      <c r="E998" s="201"/>
      <c r="F998" s="200"/>
      <c r="G998" s="200"/>
      <c r="H998" s="200"/>
      <c r="I998" s="201"/>
      <c r="J998" s="202"/>
      <c r="K998" s="200"/>
      <c r="L998" s="203"/>
      <c r="M998" s="185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8.0" customHeight="1">
      <c r="A999" s="181">
        <v>996.0</v>
      </c>
      <c r="B999" s="199"/>
      <c r="C999" s="199"/>
      <c r="D999" s="200"/>
      <c r="E999" s="201"/>
      <c r="F999" s="200"/>
      <c r="G999" s="200"/>
      <c r="H999" s="200"/>
      <c r="I999" s="201"/>
      <c r="J999" s="202"/>
      <c r="K999" s="200"/>
      <c r="L999" s="203"/>
      <c r="M999" s="185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8.0" customHeight="1">
      <c r="A1000" s="181">
        <v>997.0</v>
      </c>
      <c r="B1000" s="199"/>
      <c r="C1000" s="199"/>
      <c r="D1000" s="200"/>
      <c r="E1000" s="201"/>
      <c r="F1000" s="200"/>
      <c r="G1000" s="200"/>
      <c r="H1000" s="200"/>
      <c r="I1000" s="201"/>
      <c r="J1000" s="202"/>
      <c r="K1000" s="200"/>
      <c r="L1000" s="203"/>
      <c r="M1000" s="185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8.0" customHeight="1">
      <c r="A1001" s="181">
        <v>998.0</v>
      </c>
      <c r="B1001" s="199"/>
      <c r="C1001" s="199"/>
      <c r="D1001" s="200"/>
      <c r="E1001" s="201"/>
      <c r="F1001" s="200"/>
      <c r="G1001" s="200"/>
      <c r="H1001" s="200"/>
      <c r="I1001" s="201"/>
      <c r="J1001" s="202"/>
      <c r="K1001" s="200"/>
      <c r="L1001" s="203"/>
      <c r="M1001" s="185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8.0" customHeight="1">
      <c r="A1002" s="181">
        <v>999.0</v>
      </c>
      <c r="B1002" s="199"/>
      <c r="C1002" s="199"/>
      <c r="D1002" s="200"/>
      <c r="E1002" s="201"/>
      <c r="F1002" s="200"/>
      <c r="G1002" s="200"/>
      <c r="H1002" s="200"/>
      <c r="I1002" s="201"/>
      <c r="J1002" s="202"/>
      <c r="K1002" s="200"/>
      <c r="L1002" s="203"/>
      <c r="M1002" s="185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8.0" customHeight="1">
      <c r="A1003" s="181">
        <v>1000.0</v>
      </c>
      <c r="B1003" s="199"/>
      <c r="C1003" s="199" t="s">
        <v>682</v>
      </c>
      <c r="D1003" s="200" t="s">
        <v>682</v>
      </c>
      <c r="E1003" s="201"/>
      <c r="F1003" s="200"/>
      <c r="G1003" s="200"/>
      <c r="H1003" s="200"/>
      <c r="I1003" s="201"/>
      <c r="J1003" s="202"/>
      <c r="K1003" s="200"/>
      <c r="L1003" s="203"/>
      <c r="M1003" s="185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8.0" customHeight="1">
      <c r="A1004" s="204"/>
      <c r="B1004" s="205" t="s">
        <v>682</v>
      </c>
      <c r="C1004" s="204"/>
      <c r="D1004" s="206"/>
      <c r="E1004" s="207"/>
      <c r="F1004" s="208"/>
      <c r="G1004" s="208"/>
      <c r="H1004" s="208"/>
      <c r="I1004" s="207"/>
      <c r="J1004" s="208"/>
      <c r="K1004" s="200"/>
      <c r="L1004" s="207"/>
      <c r="M1004" s="175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209"/>
      <c r="B1005" s="204"/>
      <c r="C1005" s="209"/>
      <c r="D1005" s="206"/>
      <c r="E1005" s="210"/>
      <c r="F1005" s="175"/>
      <c r="G1005" s="175"/>
      <c r="H1005" s="175"/>
      <c r="I1005" s="210"/>
      <c r="J1005" s="175"/>
      <c r="K1005" s="200"/>
      <c r="L1005" s="210"/>
      <c r="M1005" s="175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5.75" customHeight="1">
      <c r="A1006" s="7"/>
      <c r="B1006" s="209"/>
      <c r="C1006" s="7"/>
      <c r="D1006" s="7"/>
      <c r="E1006" s="157"/>
      <c r="F1006" s="7"/>
      <c r="G1006" s="7"/>
      <c r="H1006" s="7"/>
      <c r="I1006" s="157"/>
      <c r="J1006" s="7"/>
      <c r="K1006" s="211"/>
      <c r="L1006" s="15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</sheetData>
  <mergeCells count="4">
    <mergeCell ref="A1:L1"/>
    <mergeCell ref="B2:C2"/>
    <mergeCell ref="D2:I2"/>
    <mergeCell ref="K2:L2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59.14"/>
    <col customWidth="1" min="3" max="3" width="12.71"/>
    <col customWidth="1" min="4" max="26" width="9.14"/>
  </cols>
  <sheetData>
    <row r="1" ht="12.75" customHeight="1">
      <c r="A1" s="212" t="s">
        <v>683</v>
      </c>
      <c r="B1" s="213" t="s">
        <v>684</v>
      </c>
      <c r="C1" s="214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</row>
    <row r="2" ht="12.75" customHeight="1">
      <c r="A2" s="216" t="s">
        <v>25</v>
      </c>
      <c r="B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CONCATENATE(VLOOKUP(CONCATENATE(SUBSTITUTE(LEFT(A2,2),"0",""),MID(A2,3,1)),calc_hidden!A:J,10,FALSE),"-",A2,"_",'Seq options'!$D$3,"_",'Seq options'!$D$4)))</f>
        <v>e4012518697_Zim_lie_NI146_CO1-A01_M13F-LepFolF_M13R-LepFolR</v>
      </c>
      <c r="C2" s="216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</row>
    <row r="3" ht="12.75" customHeight="1">
      <c r="A3" s="216" t="s">
        <v>32</v>
      </c>
      <c r="B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CONCATENATE(VLOOKUP(CONCATENATE(SUBSTITUTE(LEFT(A3,2),"0",""),MID(A3,3,1)),calc_hidden!A:J,10,FALSE),"-",A3,"_",'Seq options'!$D$3,"_",'Seq options'!$D$4)))</f>
        <v>e4012518709_Gla_san_NI146_CO1-B01_M13F-LepFolF_M13R-LepFolR</v>
      </c>
      <c r="C3" s="216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ht="12.75" customHeight="1">
      <c r="A4" s="216" t="s">
        <v>38</v>
      </c>
      <c r="B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CONCATENATE(VLOOKUP(CONCATENATE(SUBSTITUTE(LEFT(A4,2),"0",""),MID(A4,3,1)),calc_hidden!A:J,10,FALSE),"-",A4,"_",'Seq options'!$D$3,"_",'Seq options'!$D$4)))</f>
        <v>e4012518721_Ten_dae_NI146_CO1-C01_M13F-LepFolF_M13R-LepFolR</v>
      </c>
      <c r="C4" s="216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ht="12.75" customHeight="1">
      <c r="A5" s="216" t="s">
        <v>44</v>
      </c>
      <c r="B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CONCATENATE(VLOOKUP(CONCATENATE(SUBSTITUTE(LEFT(A5,2),"0",""),MID(A5,3,1)),calc_hidden!A:J,10,FALSE),"-",A5,"_",'Seq options'!$D$3,"_",'Seq options'!$D$4)))</f>
        <v>e4012518733_Aca_ten_NI146_CO1-D01_M13F-LepFolF_M13R-LepFolR</v>
      </c>
      <c r="C5" s="216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ht="12.75" customHeight="1">
      <c r="A6" s="216" t="s">
        <v>50</v>
      </c>
      <c r="B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CONCATENATE(VLOOKUP(CONCATENATE(SUBSTITUTE(LEFT(A6,2),"0",""),MID(A6,3,1)),calc_hidden!A:J,10,FALSE),"-",A6,"_",'Seq options'!$D$3,"_",'Seq options'!$D$4)))</f>
        <v>e4012518745_Nep_FGu_NI146_CO1-E01_M13F-LepFolF_M13R-LepFolR</v>
      </c>
      <c r="C6" s="216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ht="12.75" customHeight="1">
      <c r="A7" s="216" t="s">
        <v>56</v>
      </c>
      <c r="B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CONCATENATE(VLOOKUP(CONCATENATE(SUBSTITUTE(LEFT(A7,2),"0",""),MID(A7,3,1)),calc_hidden!A:J,10,FALSE),"-",A7,"_",'Seq options'!$D$3,"_",'Seq options'!$D$4)))</f>
        <v>e4012518757_Gra_FGu_NI146_CO1-F01_M13F-LepFolF_M13R-LepFolR</v>
      </c>
      <c r="C7" s="216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ht="12.75" customHeight="1">
      <c r="A8" s="216" t="s">
        <v>62</v>
      </c>
      <c r="B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CONCATENATE(VLOOKUP(CONCATENATE(SUBSTITUTE(LEFT(A8,2),"0",""),MID(A8,3,1)),calc_hidden!A:J,10,FALSE),"-",A8,"_",'Seq options'!$D$3,"_",'Seq options'!$D$4)))</f>
        <v>e4012518769_Sti_sal_NI146_CO1-G01_M13F-LepFolF_M13R-LepFolR</v>
      </c>
      <c r="C8" s="216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ht="12.75" customHeight="1">
      <c r="A9" s="216" t="s">
        <v>68</v>
      </c>
      <c r="B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CONCATENATE(VLOOKUP(CONCATENATE(SUBSTITUTE(LEFT(A9,2),"0",""),MID(A9,3,1)),calc_hidden!A:J,10,FALSE),"-",A9,"_",'Seq options'!$D$3,"_",'Seq options'!$D$4)))</f>
        <v>e4012518781_Eri_Aln_NI146_CO1-H01_M13F-LepFolF_M13R-LepFolR</v>
      </c>
      <c r="C9" s="216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ht="12.75" customHeight="1">
      <c r="A10" s="216" t="s">
        <v>31</v>
      </c>
      <c r="B1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CONCATENATE(VLOOKUP(CONCATENATE(SUBSTITUTE(LEFT(A10,2),"0",""),MID(A10,3,1)),calc_hidden!A:J,10,FALSE),"-",A10,"_",'Seq options'!$D$3,"_",'Seq options'!$D$4)))</f>
        <v>e4012518698_Sti_lla_NI146_CO1-A02_M13F-LepFolF_M13R-LepFolR</v>
      </c>
      <c r="C10" s="216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ht="12.75" customHeight="1">
      <c r="A11" s="216" t="s">
        <v>79</v>
      </c>
      <c r="B1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CONCATENATE(VLOOKUP(CONCATENATE(SUBSTITUTE(LEFT(A11,2),"0",""),MID(A11,3,1)),calc_hidden!A:J,10,FALSE),"-",A11,"_",'Seq options'!$D$3,"_",'Seq options'!$D$4)))</f>
        <v>e4012518710_Sti_res_NI146_CO1-B02_M13F-LepFolF_M13R-LepFolR</v>
      </c>
      <c r="C11" s="216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ht="12.75" customHeight="1">
      <c r="A12" s="216" t="s">
        <v>84</v>
      </c>
      <c r="B1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CONCATENATE(VLOOKUP(CONCATENATE(SUBSTITUTE(LEFT(A12,2),"0",""),MID(A12,3,1)),calc_hidden!A:J,10,FALSE),"-",A12,"_",'Seq options'!$D$3,"_",'Seq options'!$D$4)))</f>
        <v>e4012518722_Sti_lap_NI146_CO1-C02_M13F-LepFolF_M13R-LepFolR</v>
      </c>
      <c r="C12" s="216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ht="12.75" customHeight="1">
      <c r="A13" s="216" t="s">
        <v>90</v>
      </c>
      <c r="B1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CONCATENATE(VLOOKUP(CONCATENATE(SUBSTITUTE(LEFT(A13,2),"0",""),MID(A13,3,1)),calc_hidden!A:J,10,FALSE),"-",A13,"_",'Seq options'!$D$3,"_",'Seq options'!$D$4)))</f>
        <v>e4012518734_Sti_lla_NI146_CO1-D02_M13F-LepFolF_M13R-LepFolR</v>
      </c>
      <c r="C13" s="216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ht="12.75" customHeight="1">
      <c r="A14" s="216" t="s">
        <v>95</v>
      </c>
      <c r="B1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CONCATENATE(VLOOKUP(CONCATENATE(SUBSTITUTE(LEFT(A14,2),"0",""),MID(A14,3,1)),calc_hidden!A:J,10,FALSE),"-",A14,"_",'Seq options'!$D$3,"_",'Seq options'!$D$4)))</f>
        <v>e4012518746_Nep_FGu_NI146_CO1-E02_M13F-LepFolF_M13R-LepFolR</v>
      </c>
      <c r="C14" s="216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ht="12.75" customHeight="1">
      <c r="A15" s="216" t="s">
        <v>100</v>
      </c>
      <c r="B1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CONCATENATE(VLOOKUP(CONCATENATE(SUBSTITUTE(LEFT(A15,2),"0",""),MID(A15,3,1)),calc_hidden!A:J,10,FALSE),"-",A15,"_",'Seq options'!$D$3,"_",'Seq options'!$D$4)))</f>
        <v>e4012518758_Phy_FGu_NI146_CO1-F02_M13F-LepFolF_M13R-LepFolR</v>
      </c>
      <c r="C15" s="216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ht="12.75" customHeight="1">
      <c r="A16" s="216" t="s">
        <v>106</v>
      </c>
      <c r="B1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CONCATENATE(VLOOKUP(CONCATENATE(SUBSTITUTE(LEFT(A16,2),"0",""),MID(A16,3,1)),calc_hidden!A:J,10,FALSE),"-",A16,"_",'Seq options'!$D$3,"_",'Seq options'!$D$4)))</f>
        <v>e4012518770_Ect_Aes_NI146_CO1-G02_M13F-LepFolF_M13R-LepFolR</v>
      </c>
      <c r="C16" s="216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ht="12.75" customHeight="1">
      <c r="A17" s="216" t="s">
        <v>112</v>
      </c>
      <c r="B1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CONCATENATE(VLOOKUP(CONCATENATE(SUBSTITUTE(LEFT(A17,2),"0",""),MID(A17,3,1)),calc_hidden!A:J,10,FALSE),"-",A17,"_",'Seq options'!$D$3,"_",'Seq options'!$D$4)))</f>
        <v>e4012518782_Sti_sal_NI146_CO1-H02_M13F-LepFolF_M13R-LepFolR</v>
      </c>
      <c r="C17" s="216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ht="12.75" customHeight="1">
      <c r="A18" s="216" t="s">
        <v>37</v>
      </c>
      <c r="B1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CONCATENATE(VLOOKUP(CONCATENATE(SUBSTITUTE(LEFT(A18,2),"0",""),MID(A18,3,1)),calc_hidden!A:J,10,FALSE),"-",A18,"_",'Seq options'!$D$3,"_",'Seq options'!$D$4)))</f>
        <v>e4012518699_Sti_sal_NI146_CO1-A03_M13F-LepFolF_M13R-LepFolR</v>
      </c>
      <c r="C18" s="216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ht="12.75" customHeight="1">
      <c r="A19" s="216" t="s">
        <v>105</v>
      </c>
      <c r="B1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CONCATENATE(VLOOKUP(CONCATENATE(SUBSTITUTE(LEFT(A19,2),"0",""),MID(A19,3,1)),calc_hidden!A:J,10,FALSE),"-",A19,"_",'Seq options'!$D$3,"_",'Seq options'!$D$4)))</f>
        <v>e4012518711_Gla_pis_NI146_CO1-B03_M13F-LepFolF_M13R-LepFolR</v>
      </c>
      <c r="C19" s="216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ht="12.75" customHeight="1">
      <c r="A20" s="216" t="s">
        <v>128</v>
      </c>
      <c r="B2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CONCATENATE(VLOOKUP(CONCATENATE(SUBSTITUTE(LEFT(A20,2),"0",""),MID(A20,3,1)),calc_hidden!A:J,10,FALSE),"-",A20,"_",'Seq options'!$D$3,"_",'Seq options'!$D$4)))</f>
        <v>e4012518723_Par_Gal_NI146_CO1-C03_M13F-LepFolF_M13R-LepFolR</v>
      </c>
      <c r="C20" s="216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ht="12.75" customHeight="1">
      <c r="A21" s="216" t="s">
        <v>134</v>
      </c>
      <c r="B2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CONCATENATE(VLOOKUP(CONCATENATE(SUBSTITUTE(LEFT(A21,2),"0",""),MID(A21,3,1)),calc_hidden!A:J,10,FALSE),"-",A21,"_",'Seq options'!$D$3,"_",'Seq options'!$D$4)))</f>
        <v>e4012518735_Aca_Lic_NI146_CO1-D03_M13F-LepFolF_M13R-LepFolR</v>
      </c>
      <c r="C21" s="216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ht="12.75" customHeight="1">
      <c r="A22" s="216" t="s">
        <v>140</v>
      </c>
      <c r="B2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CONCATENATE(VLOOKUP(CONCATENATE(SUBSTITUTE(LEFT(A22,2),"0",""),MID(A22,3,1)),calc_hidden!A:J,10,FALSE),"-",A22,"_",'Seq options'!$D$3,"_",'Seq options'!$D$4)))</f>
        <v>e4012518747_Gra_FGu_NI146_CO1-E03_M13F-LepFolF_M13R-LepFolR</v>
      </c>
      <c r="C22" s="216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ht="12.75" customHeight="1">
      <c r="A23" s="216" t="s">
        <v>146</v>
      </c>
      <c r="B2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CONCATENATE(VLOOKUP(CONCATENATE(SUBSTITUTE(LEFT(A23,2),"0",""),MID(A23,3,1)),calc_hidden!A:J,10,FALSE),"-",A23,"_",'Seq options'!$D$3,"_",'Seq options'!$D$4)))</f>
        <v>e4012518759_Gra_FGu_NI146_CO1-F03_M13F-LepFolF_M13R-LepFolR</v>
      </c>
      <c r="C23" s="216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ht="12.75" customHeight="1">
      <c r="A24" s="216" t="s">
        <v>152</v>
      </c>
      <c r="B2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CONCATENATE(VLOOKUP(CONCATENATE(SUBSTITUTE(LEFT(A24,2),"0",""),MID(A24,3,1)),calc_hidden!A:J,10,FALSE),"-",A24,"_",'Seq options'!$D$3,"_",'Seq options'!$D$4)))</f>
        <v>e4012518771_Sti_sal_NI146_CO1-G03_M13F-LepFolF_M13R-LepFolR</v>
      </c>
      <c r="C24" s="216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ht="12.75" customHeight="1">
      <c r="A25" s="216" t="s">
        <v>158</v>
      </c>
      <c r="B2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CONCATENATE(VLOOKUP(CONCATENATE(SUBSTITUTE(LEFT(A25,2),"0",""),MID(A25,3,1)),calc_hidden!A:J,10,FALSE),"-",A25,"_",'Seq options'!$D$3,"_",'Seq options'!$D$4)))</f>
        <v>e4012518783_Eri_Bet_NI146_CO1-H03_M13F-LepFolF_M13R-LepFolR</v>
      </c>
      <c r="C25" s="216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ht="12.75" customHeight="1">
      <c r="A26" s="216" t="s">
        <v>43</v>
      </c>
      <c r="B2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CONCATENATE(VLOOKUP(CONCATENATE(SUBSTITUTE(LEFT(A26,2),"0",""),MID(A26,3,1)),calc_hidden!A:J,10,FALSE),"-",A26,"_",'Seq options'!$D$3,"_",'Seq options'!$D$4)))</f>
        <v>e4012518700_Aca_ris_NI146_CO1-A04_M13F-LepFolF_M13R-LepFolR</v>
      </c>
      <c r="C26" s="216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ht="12.75" customHeight="1">
      <c r="A27" s="216" t="s">
        <v>111</v>
      </c>
      <c r="B2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CONCATENATE(VLOOKUP(CONCATENATE(SUBSTITUTE(LEFT(A27,2),"0",""),MID(A27,3,1)),calc_hidden!A:J,10,FALSE),"-",A27,"_",'Seq options'!$D$3,"_",'Seq options'!$D$4)))</f>
        <v>e4012518712_Sti_cor_NI146_CO1-B04_M13F-LepFolF_M13R-LepFolR</v>
      </c>
      <c r="C27" s="216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ht="12.75" customHeight="1">
      <c r="A28" s="216" t="s">
        <v>171</v>
      </c>
      <c r="B2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CONCATENATE(VLOOKUP(CONCATENATE(SUBSTITUTE(LEFT(A28,2),"0",""),MID(A28,3,1)),calc_hidden!A:J,10,FALSE),"-",A28,"_",'Seq options'!$D$3,"_",'Seq options'!$D$4)))</f>
        <v>e4012518724_Sti_lla_NI146_CO1-C04_M13F-LepFolF_M13R-LepFolR</v>
      </c>
      <c r="C28" s="216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ht="12.75" customHeight="1">
      <c r="A29" s="216" t="s">
        <v>175</v>
      </c>
      <c r="B2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CONCATENATE(VLOOKUP(CONCATENATE(SUBSTITUTE(LEFT(A29,2),"0",""),MID(A29,3,1)),calc_hidden!A:J,10,FALSE),"-",A29,"_",'Seq options'!$D$3,"_",'Seq options'!$D$4)))</f>
        <v>e4012518736_Sti_cra_NI146_CO1-D04_M13F-LepFolF_M13R-LepFolR</v>
      </c>
      <c r="C29" s="216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ht="12.75" customHeight="1">
      <c r="A30" s="216" t="s">
        <v>181</v>
      </c>
      <c r="B3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CONCATENATE(VLOOKUP(CONCATENATE(SUBSTITUTE(LEFT(A30,2),"0",""),MID(A30,3,1)),calc_hidden!A:J,10,FALSE),"-",A30,"_",'Seq options'!$D$3,"_",'Seq options'!$D$4)))</f>
        <v>e4012518748_Gra_FGu_NI146_CO1-E04_M13F-LepFolF_M13R-LepFolR</v>
      </c>
      <c r="C30" s="216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ht="12.75" customHeight="1">
      <c r="A31" s="216" t="s">
        <v>186</v>
      </c>
      <c r="B3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CONCATENATE(VLOOKUP(CONCATENATE(SUBSTITUTE(LEFT(A31,2),"0",""),MID(A31,3,1)),calc_hidden!A:J,10,FALSE),"-",A31,"_",'Seq options'!$D$3,"_",'Seq options'!$D$4)))</f>
        <v>e4012518760_Gra_FGu_NI146_CO1-F04_M13F-LepFolF_M13R-LepFolR</v>
      </c>
      <c r="C31" s="216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ht="12.75" customHeight="1">
      <c r="A32" s="216" t="s">
        <v>192</v>
      </c>
      <c r="B3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CONCATENATE(VLOOKUP(CONCATENATE(SUBSTITUTE(LEFT(A32,2),"0",""),MID(A32,3,1)),calc_hidden!A:J,10,FALSE),"-",A32,"_",'Seq options'!$D$3,"_",'Seq options'!$D$4)))</f>
        <v>e4012518772_Ect_Rho_NI146_CO1-G04_M13F-LepFolF_M13R-LepFolR</v>
      </c>
      <c r="C32" s="216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ht="12.75" customHeight="1">
      <c r="A33" s="216" t="s">
        <v>197</v>
      </c>
      <c r="B3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CONCATENATE(VLOOKUP(CONCATENATE(SUBSTITUTE(LEFT(A33,2),"0",""),MID(A33,3,1)),calc_hidden!A:J,10,FALSE),"-",A33,"_",'Seq options'!$D$3,"_",'Seq options'!$D$4)))</f>
        <v>e4012518784_Sti_sal_NI146_CO1-H04_M13F-LepFolF_M13R-LepFolR</v>
      </c>
      <c r="C33" s="216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ht="12.75" customHeight="1">
      <c r="A34" s="216" t="s">
        <v>49</v>
      </c>
      <c r="B3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CONCATENATE(VLOOKUP(CONCATENATE(SUBSTITUTE(LEFT(A34,2),"0",""),MID(A34,3,1)),calc_hidden!A:J,10,FALSE),"-",A34,"_",'Seq options'!$D$3,"_",'Seq options'!$D$4)))</f>
        <v>e4012518701_Eta_ser_NI146_CO1-A05_M13F-LepFolF_M13R-LepFolR</v>
      </c>
      <c r="C34" s="216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ht="12.75" customHeight="1">
      <c r="A35" s="216" t="s">
        <v>117</v>
      </c>
      <c r="B3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CONCATENATE(VLOOKUP(CONCATENATE(SUBSTITUTE(LEFT(A35,2),"0",""),MID(A35,3,1)),calc_hidden!A:J,10,FALSE),"-",A35,"_",'Seq options'!$D$3,"_",'Seq options'!$D$4)))</f>
        <v>e4012518713_Sti_aur_NI146_CO1-B05_M13F-LepFolF_M13R-LepFolR</v>
      </c>
      <c r="C35" s="216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ht="12.75" customHeight="1">
      <c r="A36" s="216" t="s">
        <v>180</v>
      </c>
      <c r="B3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CONCATENATE(VLOOKUP(CONCATENATE(SUBSTITUTE(LEFT(A36,2),"0",""),MID(A36,3,1)),calc_hidden!A:J,10,FALSE),"-",A36,"_",'Seq options'!$D$3,"_",'Seq options'!$D$4)))</f>
        <v>e4012518725_Tis_kum_NI146_CO1-C05_M13F-LepFolF_M13R-LepFolR</v>
      </c>
      <c r="C36" s="216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ht="12.75" customHeight="1">
      <c r="A37" s="216" t="s">
        <v>216</v>
      </c>
      <c r="B3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CONCATENATE(VLOOKUP(CONCATENATE(SUBSTITUTE(LEFT(A37,2),"0",""),MID(A37,3,1)),calc_hidden!A:J,10,FALSE),"-",A37,"_",'Seq options'!$D$3,"_",'Seq options'!$D$4)))</f>
        <v>e4012518737_Nep_FGu_NI146_CO1-D05_M13F-LepFolF_M13R-LepFolR</v>
      </c>
      <c r="C37" s="216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ht="12.75" customHeight="1">
      <c r="A38" s="216" t="s">
        <v>221</v>
      </c>
      <c r="B3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CONCATENATE(VLOOKUP(CONCATENATE(SUBSTITUTE(LEFT(A38,2),"0",""),MID(A38,3,1)),calc_hidden!A:J,10,FALSE),"-",A38,"_",'Seq options'!$D$3,"_",'Seq options'!$D$4)))</f>
        <v>e4012518749_Nep_FGu_NI146_CO1-E05_M13F-LepFolF_M13R-LepFolR</v>
      </c>
      <c r="C38" s="216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ht="12.75" customHeight="1">
      <c r="A39" s="216" t="s">
        <v>225</v>
      </c>
      <c r="B3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CONCATENATE(VLOOKUP(CONCATENATE(SUBSTITUTE(LEFT(A39,2),"0",""),MID(A39,3,1)),calc_hidden!A:J,10,FALSE),"-",A39,"_",'Seq options'!$D$3,"_",'Seq options'!$D$4)))</f>
        <v>e4012518761_Gra_FGu_NI146_CO1-F05_M13F-LepFolF_M13R-LepFolR</v>
      </c>
      <c r="C39" s="21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ht="12.75" customHeight="1">
      <c r="A40" s="216" t="s">
        <v>230</v>
      </c>
      <c r="B4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CONCATENATE(VLOOKUP(CONCATENATE(SUBSTITUTE(LEFT(A40,2),"0",""),MID(A40,3,1)),calc_hidden!A:J,10,FALSE),"-",A40,"_",'Seq options'!$D$3,"_",'Seq options'!$D$4)))</f>
        <v>e4012518773_Sti_sal_NI146_CO1-G05_M13F-LepFolF_M13R-LepFolR</v>
      </c>
      <c r="C40" s="21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ht="12.75" customHeight="1">
      <c r="A41" s="216" t="s">
        <v>235</v>
      </c>
      <c r="B4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CONCATENATE(VLOOKUP(CONCATENATE(SUBSTITUTE(LEFT(A41,2),"0",""),MID(A41,3,1)),calc_hidden!A:J,10,FALSE),"-",A41,"_",'Seq options'!$D$3,"_",'Seq options'!$D$4)))</f>
        <v>e4012518785_Mic_car_NI146_CO1-H05_M13F-LepFolF_M13R-LepFolR</v>
      </c>
      <c r="C41" s="21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ht="12.75" customHeight="1">
      <c r="A42" s="216" t="s">
        <v>55</v>
      </c>
      <c r="B4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CONCATENATE(VLOOKUP(CONCATENATE(SUBSTITUTE(LEFT(A42,2),"0",""),MID(A42,3,1)),calc_hidden!A:J,10,FALSE),"-",A42,"_",'Seq options'!$D$3,"_",'Seq options'!$D$4)))</f>
        <v>e4012518702_Eta_nia_NI146_CO1-A06_M13F-LepFolF_M13R-LepFolR</v>
      </c>
      <c r="C42" s="216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ht="12.75" customHeight="1">
      <c r="A43" s="216" t="s">
        <v>122</v>
      </c>
      <c r="B4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CONCATENATE(VLOOKUP(CONCATENATE(SUBSTITUTE(LEFT(A43,2),"0",""),MID(A43,3,1)),calc_hidden!A:J,10,FALSE),"-",A43,"_",'Seq options'!$D$3,"_",'Seq options'!$D$4)))</f>
        <v>e4012518714_Sti_car_NI146_CO1-B06_M13F-LepFolF_M13R-LepFolR</v>
      </c>
      <c r="C43" s="216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ht="12.75" customHeight="1">
      <c r="A44" s="216" t="s">
        <v>185</v>
      </c>
      <c r="B4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CONCATENATE(VLOOKUP(CONCATENATE(SUBSTITUTE(LEFT(A44,2),"0",""),MID(A44,3,1)),calc_hidden!A:J,10,FALSE),"-",A44,"_",'Seq options'!$D$3,"_",'Seq options'!$D$4)))</f>
        <v>e4012518726_Sti_lla_NI146_CO1-C06_M13F-LepFolF_M13R-LepFolR</v>
      </c>
      <c r="C44" s="21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ht="12.75" customHeight="1">
      <c r="A45" s="216" t="s">
        <v>244</v>
      </c>
      <c r="B4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CONCATENATE(VLOOKUP(CONCATENATE(SUBSTITUTE(LEFT(A45,2),"0",""),MID(A45,3,1)),calc_hidden!A:J,10,FALSE),"-",A45,"_",'Seq options'!$D$3,"_",'Seq options'!$D$4)))</f>
        <v>e4012518738_Nep_FGu_NI146_CO1-D06_M13F-LepFolF_M13R-LepFolR</v>
      </c>
      <c r="C45" s="216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ht="12.75" customHeight="1">
      <c r="A46" s="216" t="s">
        <v>260</v>
      </c>
      <c r="B4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CONCATENATE(VLOOKUP(CONCATENATE(SUBSTITUTE(LEFT(A46,2),"0",""),MID(A46,3,1)),calc_hidden!A:J,10,FALSE),"-",A46,"_",'Seq options'!$D$3,"_",'Seq options'!$D$4)))</f>
        <v>e4012518750_Nep_FGu_NI146_CO1-E06_M13F-LepFolF_M13R-LepFolR</v>
      </c>
      <c r="C46" s="21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ht="12.75" customHeight="1">
      <c r="A47" s="216" t="s">
        <v>265</v>
      </c>
      <c r="B4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CONCATENATE(VLOOKUP(CONCATENATE(SUBSTITUTE(LEFT(A47,2),"0",""),MID(A47,3,1)),calc_hidden!A:J,10,FALSE),"-",A47,"_",'Seq options'!$D$3,"_",'Seq options'!$D$4)))</f>
        <v>e4012518762_Phy_FGu_NI146_CO1-F06_M13F-LepFolF_M13R-LepFolR</v>
      </c>
      <c r="C47" s="21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ht="12.75" customHeight="1">
      <c r="A48" s="216" t="s">
        <v>271</v>
      </c>
      <c r="B4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CONCATENATE(VLOOKUP(CONCATENATE(SUBSTITUTE(LEFT(A48,2),"0",""),MID(A48,3,1)),calc_hidden!A:J,10,FALSE),"-",A48,"_",'Seq options'!$D$3,"_",'Seq options'!$D$4)))</f>
        <v>e4012518774_Ect_Dia_NI146_CO1-G06_M13F-LepFolF_M13R-LepFolR</v>
      </c>
      <c r="C48" s="21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ht="12.75" customHeight="1">
      <c r="A49" s="216" t="s">
        <v>277</v>
      </c>
      <c r="B4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CONCATENATE(VLOOKUP(CONCATENATE(SUBSTITUTE(LEFT(A49,2),"0",""),MID(A49,3,1)),calc_hidden!A:J,10,FALSE),"-",A49,"_",'Seq options'!$D$3,"_",'Seq options'!$D$4)))</f>
        <v>e4012518786_Sti_arb_NI146_CO1-H06_M13F-LepFolF_M13R-LepFolR</v>
      </c>
      <c r="C49" s="21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ht="12.75" customHeight="1">
      <c r="A50" s="216" t="s">
        <v>61</v>
      </c>
      <c r="B5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CONCATENATE(VLOOKUP(CONCATENATE(SUBSTITUTE(LEFT(A50,2),"0",""),MID(A50,3,1)),calc_hidden!A:J,10,FALSE),"-",A50,"_",'Seq options'!$D$3,"_",'Seq options'!$D$4)))</f>
        <v>e4012518703_Sti_sal_NI146_CO1-A07_M13F-LepFolF_M13R-LepFolR</v>
      </c>
      <c r="C50" s="216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ht="12.75" customHeight="1">
      <c r="A51" s="216" t="s">
        <v>127</v>
      </c>
      <c r="B5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CONCATENATE(VLOOKUP(CONCATENATE(SUBSTITUTE(LEFT(A51,2),"0",""),MID(A51,3,1)),calc_hidden!A:J,10,FALSE),"-",A51,"_",'Seq options'!$D$3,"_",'Seq options'!$D$4)))</f>
        <v>e4012518715_Ect_azu_NI146_CO1-B07_M13F-LepFolF_M13R-LepFolR</v>
      </c>
      <c r="C51" s="216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ht="12.75" customHeight="1">
      <c r="A52" s="216" t="s">
        <v>191</v>
      </c>
      <c r="B5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CONCATENATE(VLOOKUP(CONCATENATE(SUBSTITUTE(LEFT(A52,2),"0",""),MID(A52,3,1)),calc_hidden!A:J,10,FALSE),"-",A52,"_",'Seq options'!$D$3,"_",'Seq options'!$D$4)))</f>
        <v>e4012518727_Cop_min_NI146_CO1-C07_M13F-LepFolF_M13R-LepFolR</v>
      </c>
      <c r="C52" s="216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ht="12.75" customHeight="1">
      <c r="A53" s="216" t="s">
        <v>249</v>
      </c>
      <c r="B5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CONCATENATE(VLOOKUP(CONCATENATE(SUBSTITUTE(LEFT(A53,2),"0",""),MID(A53,3,1)),calc_hidden!A:J,10,FALSE),"-",A53,"_",'Seq options'!$D$3,"_",'Seq options'!$D$4)))</f>
        <v>e4012518739_Nep_FGu_NI146_CO1-D07_M13F-LepFolF_M13R-LepFolR</v>
      </c>
      <c r="C53" s="21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ht="12.75" customHeight="1">
      <c r="A54" s="216" t="s">
        <v>297</v>
      </c>
      <c r="B5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CONCATENATE(VLOOKUP(CONCATENATE(SUBSTITUTE(LEFT(A54,2),"0",""),MID(A54,3,1)),calc_hidden!A:J,10,FALSE),"-",A54,"_",'Seq options'!$D$3,"_",'Seq options'!$D$4)))</f>
        <v>e4012518751_Gra_FGu_NI146_CO1-E07_M13F-LepFolF_M13R-LepFolR</v>
      </c>
      <c r="C54" s="216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ht="12.75" customHeight="1">
      <c r="A55" s="216" t="s">
        <v>302</v>
      </c>
      <c r="B5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CONCATENATE(VLOOKUP(CONCATENATE(SUBSTITUTE(LEFT(A55,2),"0",""),MID(A55,3,1)),calc_hidden!A:J,10,FALSE),"-",A55,"_",'Seq options'!$D$3,"_",'Seq options'!$D$4)))</f>
        <v>e4012518763_Gra_FGu_NI146_CO1-F07_M13F-LepFolF_M13R-LepFolR</v>
      </c>
      <c r="C55" s="216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ht="12.75" customHeight="1">
      <c r="A56" s="216" t="s">
        <v>307</v>
      </c>
      <c r="B5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CONCATENATE(VLOOKUP(CONCATENATE(SUBSTITUTE(LEFT(A56,2),"0",""),MID(A56,3,1)),calc_hidden!A:J,10,FALSE),"-",A56,"_",'Seq options'!$D$3,"_",'Seq options'!$D$4)))</f>
        <v>e4012518775_Sti_sal_NI146_CO1-G07_M13F-LepFolF_M13R-LepFolR</v>
      </c>
      <c r="C56" s="216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ht="12.75" customHeight="1">
      <c r="A57" s="216" t="s">
        <v>312</v>
      </c>
      <c r="B5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CONCATENATE(VLOOKUP(CONCATENATE(SUBSTITUTE(LEFT(A57,2),"0",""),MID(A57,3,1)),calc_hidden!A:J,10,FALSE),"-",A57,"_",'Seq options'!$D$3,"_",'Seq options'!$D$4)))</f>
        <v>e4012518787_Sti_obl_NI146_CO1-H07_M13F-LepFolF_M13R-LepFolR</v>
      </c>
      <c r="C57" s="216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ht="12.75" customHeight="1">
      <c r="A58" s="216" t="s">
        <v>67</v>
      </c>
      <c r="B5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CONCATENATE(VLOOKUP(CONCATENATE(SUBSTITUTE(LEFT(A58,2),"0",""),MID(A58,3,1)),calc_hidden!A:J,10,FALSE),"-",A58,"_",'Seq options'!$D$3,"_",'Seq options'!$D$4)))</f>
        <v>e4012518704_Zim_obr_NI146_CO1-A08_M13F-LepFolF_M13R-LepFolR</v>
      </c>
      <c r="C58" s="216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ht="12.75" customHeight="1">
      <c r="A59" s="216" t="s">
        <v>133</v>
      </c>
      <c r="B5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CONCATENATE(VLOOKUP(CONCATENATE(SUBSTITUTE(LEFT(A59,2),"0",""),MID(A59,3,1)),calc_hidden!A:J,10,FALSE),"-",A59,"_",'Seq options'!$D$3,"_",'Seq options'!$D$4)))</f>
        <v>e4012518716_Sti_mul_NI146_CO1-B08_M13F-LepFolF_M13R-LepFolR</v>
      </c>
      <c r="C59" s="216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ht="12.75" customHeight="1">
      <c r="A60" s="216" t="s">
        <v>196</v>
      </c>
      <c r="B6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CONCATENATE(VLOOKUP(CONCATENATE(SUBSTITUTE(LEFT(A60,2),"0",""),MID(A60,3,1)),calc_hidden!A:J,10,FALSE),"-",A60,"_",'Seq options'!$D$3,"_",'Seq options'!$D$4)))</f>
        <v>e4012518728_Sti_lla_NI146_CO1-C08_M13F-LepFolF_M13R-LepFolR</v>
      </c>
      <c r="C60" s="216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ht="12.75" customHeight="1">
      <c r="A61" s="216" t="s">
        <v>254</v>
      </c>
      <c r="B6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CONCATENATE(VLOOKUP(CONCATENATE(SUBSTITUTE(LEFT(A61,2),"0",""),MID(A61,3,1)),calc_hidden!A:J,10,FALSE),"-",A61,"_",'Seq options'!$D$3,"_",'Seq options'!$D$4)))</f>
        <v>e4012518740_Mar_Vib_NI146_CO1-D08_M13F-LepFolF_M13R-LepFolR</v>
      </c>
      <c r="C61" s="216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ht="12.75" customHeight="1">
      <c r="A62" s="216" t="s">
        <v>311</v>
      </c>
      <c r="B6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CONCATENATE(VLOOKUP(CONCATENATE(SUBSTITUTE(LEFT(A62,2),"0",""),MID(A62,3,1)),calc_hidden!A:J,10,FALSE),"-",A62,"_",'Seq options'!$D$3,"_",'Seq options'!$D$4)))</f>
        <v>e4012518752_Gra_FGu_NI146_CO1-E08_M13F-LepFolF_M13R-LepFolR</v>
      </c>
      <c r="C62" s="216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ht="12.75" customHeight="1">
      <c r="A63" s="216" t="s">
        <v>341</v>
      </c>
      <c r="B6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CONCATENATE(VLOOKUP(CONCATENATE(SUBSTITUTE(LEFT(A63,2),"0",""),MID(A63,3,1)),calc_hidden!A:J,10,FALSE),"-",A63,"_",'Seq options'!$D$3,"_",'Seq options'!$D$4)))</f>
        <v>e4012518764_Phy_Cas_NI146_CO1-F08_M13F-LepFolF_M13R-LepFolR</v>
      </c>
      <c r="C63" s="216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ht="12.75" customHeight="1">
      <c r="A64" s="216" t="s">
        <v>346</v>
      </c>
      <c r="B6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CONCATENATE(VLOOKUP(CONCATENATE(SUBSTITUTE(LEFT(A64,2),"0",""),MID(A64,3,1)),calc_hidden!A:J,10,FALSE),"-",A64,"_",'Seq options'!$D$3,"_",'Seq options'!$D$4)))</f>
        <v>e4012518776_Ect_Fag_NI146_CO1-G08_M13F-LepFolF_M13R-LepFolR</v>
      </c>
      <c r="C64" s="216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ht="12.75" customHeight="1">
      <c r="A65" s="216" t="s">
        <v>351</v>
      </c>
      <c r="B6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CONCATENATE(VLOOKUP(CONCATENATE(SUBSTITUTE(LEFT(A65,2),"0",""),MID(A65,3,1)),calc_hidden!A:J,10,FALSE),"-",A65,"_",'Seq options'!$D$3,"_",'Seq options'!$D$4)))</f>
        <v>e4012518788_Sti_Sal_NI146_CO1-H08_M13F-LepFolF_M13R-LepFolR</v>
      </c>
      <c r="C65" s="216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ht="12.75" customHeight="1">
      <c r="A66" s="216" t="s">
        <v>73</v>
      </c>
      <c r="B6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CONCATENATE(VLOOKUP(CONCATENATE(SUBSTITUTE(LEFT(A66,2),"0",""),MID(A66,3,1)),calc_hidden!A:J,10,FALSE),"-",A66,"_",'Seq options'!$D$3,"_",'Seq options'!$D$4)))</f>
        <v>e4012518705_Muh_jub_NI146_CO1-A09_M13F-LepFolF_M13R-LepFolR</v>
      </c>
      <c r="C66" s="216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ht="12.75" customHeight="1">
      <c r="A67" s="216" t="s">
        <v>139</v>
      </c>
      <c r="B6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CONCATENATE(VLOOKUP(CONCATENATE(SUBSTITUTE(LEFT(A67,2),"0",""),MID(A67,3,1)),calc_hidden!A:J,10,FALSE),"-",A67,"_",'Seq options'!$D$3,"_",'Seq options'!$D$4)))</f>
        <v>e4012518717_Sti_pop_NI146_CO1-B09_M13F-LepFolF_M13R-LepFolR</v>
      </c>
      <c r="C67" s="216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ht="12.75" customHeight="1">
      <c r="A68" s="216" t="s">
        <v>202</v>
      </c>
      <c r="B6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CONCATENATE(VLOOKUP(CONCATENATE(SUBSTITUTE(LEFT(A68,2),"0",""),MID(A68,3,1)),calc_hidden!A:J,10,FALSE),"-",A68,"_",'Seq options'!$D$3,"_",'Seq options'!$D$4)))</f>
        <v>e4012518729_Cop_ang_NI146_CO1-C09_M13F-LepFolF_M13R-LepFolR</v>
      </c>
      <c r="C68" s="216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ht="12.75" customHeight="1">
      <c r="A69" s="216" t="s">
        <v>259</v>
      </c>
      <c r="B6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CONCATENATE(VLOOKUP(CONCATENATE(SUBSTITUTE(LEFT(A69,2),"0",""),MID(A69,3,1)),calc_hidden!A:J,10,FALSE),"-",A69,"_",'Seq options'!$D$3,"_",'Seq options'!$D$4)))</f>
        <v>e4012518741_Gra_FGu_NI146_CO1-D09_M13F-LepFolF_M13R-LepFolR</v>
      </c>
      <c r="C69" s="216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ht="12.75" customHeight="1">
      <c r="A70" s="216" t="s">
        <v>317</v>
      </c>
      <c r="B7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CONCATENATE(VLOOKUP(CONCATENATE(SUBSTITUTE(LEFT(A70,2),"0",""),MID(A70,3,1)),calc_hidden!A:J,10,FALSE),"-",A70,"_",'Seq options'!$D$3,"_",'Seq options'!$D$4)))</f>
        <v>e4012518753_Nep_FGu_NI146_CO1-E09_M13F-LepFolF_M13R-LepFolR</v>
      </c>
      <c r="C70" s="216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ht="12.75" customHeight="1">
      <c r="A71" s="216" t="s">
        <v>372</v>
      </c>
      <c r="B7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CONCATENATE(VLOOKUP(CONCATENATE(SUBSTITUTE(LEFT(A71,2),"0",""),MID(A71,3,1)),calc_hidden!A:J,10,FALSE),"-",A71,"_",'Seq options'!$D$3,"_",'Seq options'!$D$4)))</f>
        <v>e4012518765_Gra_FGu_NI146_CO1-F09_M13F-LepFolF_M13R-LepFolR</v>
      </c>
      <c r="C71" s="216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ht="12.75" customHeight="1">
      <c r="A72" s="216" t="s">
        <v>383</v>
      </c>
      <c r="B7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CONCATENATE(VLOOKUP(CONCATENATE(SUBSTITUTE(LEFT(A72,2),"0",""),MID(A72,3,1)),calc_hidden!A:J,10,FALSE),"-",A72,"_",'Seq options'!$D$3,"_",'Seq options'!$D$4)))</f>
        <v>e4012518777_Sti_sal_NI146_CO1-G09_M13F-LepFolF_M13R-LepFolR</v>
      </c>
      <c r="C72" s="216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ht="12.75" customHeight="1">
      <c r="A73" s="216" t="s">
        <v>389</v>
      </c>
      <c r="B7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CONCATENATE(VLOOKUP(CONCATENATE(SUBSTITUTE(LEFT(A73,2),"0",""),MID(A73,3,1)),calc_hidden!A:J,10,FALSE),"-",A73,"_",'Seq options'!$D$3,"_",'Seq options'!$D$4)))</f>
        <v>e4012518789_nep_Saf_NI146_CO1-H09_M13F-LepFolF_M13R-LepFolR</v>
      </c>
      <c r="C73" s="216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ht="12.75" customHeight="1">
      <c r="A74" s="216" t="s">
        <v>78</v>
      </c>
      <c r="B7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CONCATENATE(VLOOKUP(CONCATENATE(SUBSTITUTE(LEFT(A74,2),"0",""),MID(A74,3,1)),calc_hidden!A:J,10,FALSE),"-",A74,"_",'Seq options'!$D$3,"_",'Seq options'!$D$4)))</f>
        <v>e4012518706_Boh_nia_NI146_CO1-A10_M13F-LepFolF_M13R-LepFolR</v>
      </c>
      <c r="C74" s="216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ht="12.75" customHeight="1">
      <c r="A75" s="216" t="s">
        <v>145</v>
      </c>
      <c r="B7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CONCATENATE(VLOOKUP(CONCATENATE(SUBSTITUTE(LEFT(A75,2),"0",""),MID(A75,3,1)),calc_hidden!A:J,10,FALSE),"-",A75,"_",'Seq options'!$D$3,"_",'Seq options'!$D$4)))</f>
        <v>e4012518718_Cop_sca_NI146_CO1-B10_M13F-LepFolF_M13R-LepFolR</v>
      </c>
      <c r="C75" s="216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ht="12.75" customHeight="1">
      <c r="A76" s="216" t="s">
        <v>206</v>
      </c>
      <c r="B7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CONCATENATE(VLOOKUP(CONCATENATE(SUBSTITUTE(LEFT(A76,2),"0",""),MID(A76,3,1)),calc_hidden!A:J,10,FALSE),"-",A76,"_",'Seq options'!$D$3,"_",'Seq options'!$D$4)))</f>
        <v>e4012518730_Sti_lla_NI146_CO1-C10_M13F-LepFolF_M13R-LepFolR</v>
      </c>
      <c r="C76" s="216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ht="12.75" customHeight="1">
      <c r="A77" s="216" t="s">
        <v>264</v>
      </c>
      <c r="B7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CONCATENATE(VLOOKUP(CONCATENATE(SUBSTITUTE(LEFT(A77,2),"0",""),MID(A77,3,1)),calc_hidden!A:J,10,FALSE),"-",A77,"_",'Seq options'!$D$3,"_",'Seq options'!$D$4)))</f>
        <v>e4012518742_Gra_FGu_NI146_CO1-D10_M13F-LepFolF_M13R-LepFolR</v>
      </c>
      <c r="C77" s="216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ht="12.75" customHeight="1">
      <c r="A78" s="216" t="s">
        <v>322</v>
      </c>
      <c r="B7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CONCATENATE(VLOOKUP(CONCATENATE(SUBSTITUTE(LEFT(A78,2),"0",""),MID(A78,3,1)),calc_hidden!A:J,10,FALSE),"-",A78,"_",'Seq options'!$D$3,"_",'Seq options'!$D$4)))</f>
        <v>e4012518754_Phy_FGu_NI146_CO1-E10_M13F-LepFolF_M13R-LepFolR</v>
      </c>
      <c r="C78" s="216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ht="12.75" customHeight="1">
      <c r="A79" s="216" t="s">
        <v>377</v>
      </c>
      <c r="B7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CONCATENATE(VLOOKUP(CONCATENATE(SUBSTITUTE(LEFT(A79,2),"0",""),MID(A79,3,1)),calc_hidden!A:J,10,FALSE),"-",A79,"_",'Seq options'!$D$3,"_",'Seq options'!$D$4)))</f>
        <v>e4012518766_Nep_FGu_NI146_CO1-F10_M13F-LepFolF_M13R-LepFolR</v>
      </c>
      <c r="C79" s="216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ht="12.75" customHeight="1">
      <c r="A80" s="216" t="s">
        <v>417</v>
      </c>
      <c r="B8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CONCATENATE(VLOOKUP(CONCATENATE(SUBSTITUTE(LEFT(A80,2),"0",""),MID(A80,3,1)),calc_hidden!A:J,10,FALSE),"-",A80,"_",'Seq options'!$D$3,"_",'Seq options'!$D$4)))</f>
        <v>e4012518778_Ect_Dia_NI146_CO1-G10_M13F-LepFolF_M13R-LepFolR</v>
      </c>
      <c r="C80" s="216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ht="12.75" customHeight="1">
      <c r="A81" s="216" t="s">
        <v>421</v>
      </c>
      <c r="B8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CONCATENATE(VLOOKUP(CONCATENATE(SUBSTITUTE(LEFT(A81,2),"0",""),MID(A81,3,1)),calc_hidden!A:J,10,FALSE),"-",A81,"_",'Seq options'!$D$3,"_",'Seq options'!$D$4)))</f>
        <v>e4012518790_Sti_tri_NI146_CO1-H10_M13F-LepFolF_M13R-LepFolR</v>
      </c>
      <c r="C81" s="216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ht="12.75" customHeight="1">
      <c r="A82" s="216" t="s">
        <v>83</v>
      </c>
      <c r="B8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CONCATENATE(VLOOKUP(CONCATENATE(SUBSTITUTE(LEFT(A82,2),"0",""),MID(A82,3,1)),calc_hidden!A:J,10,FALSE),"-",A82,"_",'Seq options'!$D$3,"_",'Seq options'!$D$4)))</f>
        <v>e4012518707_Muh_jub_NI146_CO1-A11_M13F-LepFolF_M13R-LepFolR</v>
      </c>
      <c r="C82" s="216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ht="12.75" customHeight="1">
      <c r="A83" s="216" t="s">
        <v>151</v>
      </c>
      <c r="B8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CONCATENATE(VLOOKUP(CONCATENATE(SUBSTITUTE(LEFT(A83,2),"0",""),MID(A83,3,1)),calc_hidden!A:J,10,FALSE),"-",A83,"_",'Seq options'!$D$3,"_",'Seq options'!$D$4)))</f>
        <v>e4012518719_Sti_sag_NI146_CO1-B11_M13F-LepFolF_M13R-LepFolR</v>
      </c>
      <c r="C83" s="216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ht="12.75" customHeight="1">
      <c r="A84" s="216" t="s">
        <v>211</v>
      </c>
      <c r="B8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CONCATENATE(VLOOKUP(CONCATENATE(SUBSTITUTE(LEFT(A84,2),"0",""),MID(A84,3,1)),calc_hidden!A:J,10,FALSE),"-",A84,"_",'Seq options'!$D$3,"_",'Seq options'!$D$4)))</f>
        <v>e4012518731_Cop_hei_NI146_CO1-C11_M13F-LepFolF_M13R-LepFolR</v>
      </c>
      <c r="C84" s="216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ht="12.75" customHeight="1">
      <c r="A85" s="216" t="s">
        <v>270</v>
      </c>
      <c r="B8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CONCATENATE(VLOOKUP(CONCATENATE(SUBSTITUTE(LEFT(A85,2),"0",""),MID(A85,3,1)),calc_hidden!A:J,10,FALSE),"-",A85,"_",'Seq options'!$D$3,"_",'Seq options'!$D$4)))</f>
        <v>e4012518743_Tis_FGu_NI146_CO1-D11_M13F-LepFolF_M13R-LepFolR</v>
      </c>
      <c r="C85" s="216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ht="12.75" customHeight="1">
      <c r="A86" s="216" t="s">
        <v>327</v>
      </c>
      <c r="B8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CONCATENATE(VLOOKUP(CONCATENATE(SUBSTITUTE(LEFT(A86,2),"0",""),MID(A86,3,1)),calc_hidden!A:J,10,FALSE),"-",A86,"_",'Seq options'!$D$3,"_",'Seq options'!$D$4)))</f>
        <v>e4012518755_Phy_FGu_NI146_CO1-E11_M13F-LepFolF_M13R-LepFolR</v>
      </c>
      <c r="C86" s="216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ht="12.75" customHeight="1">
      <c r="A87" s="216" t="s">
        <v>382</v>
      </c>
      <c r="B87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CONCATENATE(VLOOKUP(CONCATENATE(SUBSTITUTE(LEFT(A87,2),"0",""),MID(A87,3,1)),calc_hidden!A:J,10,FALSE),"-",A87,"_",'Seq options'!$D$3,"_",'Seq options'!$D$4)))</f>
        <v>e4012518767_Sti_sal_NI146_CO1-F11_M13F-LepFolF_M13R-LepFolR</v>
      </c>
      <c r="C87" s="216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ht="12.75" customHeight="1">
      <c r="A88" s="216" t="s">
        <v>431</v>
      </c>
      <c r="B88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CONCATENATE(VLOOKUP(CONCATENATE(SUBSTITUTE(LEFT(A88,2),"0",""),MID(A88,3,1)),calc_hidden!A:J,10,FALSE),"-",A88,"_",'Seq options'!$D$3,"_",'Seq options'!$D$4)))</f>
        <v>e4012518779_Sti_sal_NI146_CO1-G11_M13F-LepFolF_M13R-LepFolR</v>
      </c>
      <c r="C88" s="216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ht="12.75" customHeight="1">
      <c r="A89" s="216" t="s">
        <v>451</v>
      </c>
      <c r="B89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CONCATENATE(VLOOKUP(CONCATENATE(SUBSTITUTE(LEFT(A89,2),"0",""),MID(A89,3,1)),calc_hidden!A:J,10,FALSE),"-",A89,"_",'Seq options'!$D$3,"_",'Seq options'!$D$4)))</f>
        <v>e4012518791_Sti_sal_NI146_CO1-H11_M13F-LepFolF_M13R-LepFolR</v>
      </c>
      <c r="C89" s="216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ht="12.75" customHeight="1">
      <c r="A90" s="216" t="s">
        <v>89</v>
      </c>
      <c r="B90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CONCATENATE(VLOOKUP(CONCATENATE(SUBSTITUTE(LEFT(A90,2),"0",""),MID(A90,3,1)),calc_hidden!A:J,10,FALSE),"-",A90,"_",'Seq options'!$D$3,"_",'Seq options'!$D$4)))</f>
        <v>e4012518708_Sti_uni_NI146_CO1-A12_M13F-LepFolF_M13R-LepFolR</v>
      </c>
      <c r="C90" s="216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ht="12.75" customHeight="1">
      <c r="A91" s="216" t="s">
        <v>157</v>
      </c>
      <c r="B91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CONCATENATE(VLOOKUP(CONCATENATE(SUBSTITUTE(LEFT(A91,2),"0",""),MID(A91,3,1)),calc_hidden!A:J,10,FALSE),"-",A91,"_",'Seq options'!$D$3,"_",'Seq options'!$D$4)))</f>
        <v>e4012518720_Boh_pul_NI146_CO1-B12_M13F-LepFolF_M13R-LepFolR</v>
      </c>
      <c r="C91" s="216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ht="12.75" customHeight="1">
      <c r="A92" s="216" t="s">
        <v>215</v>
      </c>
      <c r="B92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CONCATENATE(VLOOKUP(CONCATENATE(SUBSTITUTE(LEFT(A92,2),"0",""),MID(A92,3,1)),calc_hidden!A:J,10,FALSE),"-",A92,"_",'Seq options'!$D$3,"_",'Seq options'!$D$4)))</f>
        <v>e4012518732_Sti_lla_NI146_CO1-C12_M13F-LepFolF_M13R-LepFolR</v>
      </c>
      <c r="C92" s="216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ht="12.75" customHeight="1">
      <c r="A93" s="216" t="s">
        <v>276</v>
      </c>
      <c r="B93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CONCATENATE(VLOOKUP(CONCATENATE(SUBSTITUTE(LEFT(A93,2),"0",""),MID(A93,3,1)),calc_hidden!A:J,10,FALSE),"-",A93,"_",'Seq options'!$D$3,"_",'Seq options'!$D$4)))</f>
        <v>e4012518744_Gra_FGu_NI146_CO1-D12_M13F-LepFolF_M13R-LepFolR</v>
      </c>
      <c r="C93" s="216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ht="12.75" customHeight="1">
      <c r="A94" s="216" t="s">
        <v>332</v>
      </c>
      <c r="B94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CONCATENATE(VLOOKUP(CONCATENATE(SUBSTITUTE(LEFT(A94,2),"0",""),MID(A94,3,1)),calc_hidden!A:J,10,FALSE),"-",A94,"_",'Seq options'!$D$3,"_",'Seq options'!$D$4)))</f>
        <v>e4012518756_Cop_FGu_NI146_CO1-E12_M13F-LepFolF_M13R-LepFolR</v>
      </c>
      <c r="C94" s="216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ht="12.75" customHeight="1">
      <c r="A95" s="216" t="s">
        <v>388</v>
      </c>
      <c r="B95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CONCATENATE(VLOOKUP(CONCATENATE(SUBSTITUTE(LEFT(A95,2),"0",""),MID(A95,3,1)),calc_hidden!A:J,10,FALSE),"-",A95,"_",'Seq options'!$D$3,"_",'Seq options'!$D$4)))</f>
        <v>e4012518768_Ect_Fag_NI146_CO1-F12_M13F-LepFolF_M13R-LepFolR</v>
      </c>
      <c r="C95" s="216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ht="12.75" customHeight="1">
      <c r="A96" s="216" t="s">
        <v>436</v>
      </c>
      <c r="B96" s="215" t="str">
        <f>IF(OR('Seq options'!$D$3="select &gt;", 'Seq options'!$D$3=0),"Select both primers in sheet Seq options",IF(OR('Seq options'!$D$4="select &gt;", 'Seq options'!$D$4=0), "Select a primer [Seq options]", CONCATENATE(VLOOKUP(CONCATENATE(SUBSTITUTE(LEFT(A96,2),"0",""),MID(A96,3,1)),calc_hidden!A:J,10,FALSE),"-",A96,"_",'Seq options'!$D$3,"_",'Seq options'!$D$4)))</f>
        <v>e4012518780_Sti_sal_NI146_CO1-G12_M13F-LepFolF_M13R-LepFolR</v>
      </c>
      <c r="C96" s="216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ht="12.75" customHeight="1">
      <c r="A97" s="216" t="s">
        <v>482</v>
      </c>
      <c r="B97" s="217" t="s">
        <v>685</v>
      </c>
      <c r="C97" s="216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ht="12.75" customHeight="1">
      <c r="A98" s="212" t="s">
        <v>686</v>
      </c>
      <c r="B98" s="213" t="s">
        <v>687</v>
      </c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ht="12.75" customHeight="1">
      <c r="A99" s="215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ht="12.75" customHeight="1">
      <c r="A100" s="215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ht="12.75" customHeight="1">
      <c r="A101" s="215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ht="12.75" customHeight="1">
      <c r="A102" s="215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ht="12.75" customHeight="1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ht="12.75" customHeight="1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ht="12.75" customHeight="1">
      <c r="A105" s="215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ht="12.75" customHeight="1">
      <c r="A106" s="215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ht="12.75" customHeight="1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ht="12.75" customHeight="1">
      <c r="A108" s="215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ht="12.75" customHeight="1">
      <c r="A109" s="215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ht="12.75" customHeight="1">
      <c r="A110" s="215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ht="12.75" customHeight="1">
      <c r="A111" s="215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ht="12.75" customHeight="1">
      <c r="A112" s="215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ht="12.75" customHeight="1">
      <c r="A113" s="215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ht="12.75" customHeight="1">
      <c r="A114" s="215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ht="12.75" customHeight="1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ht="12.75" customHeight="1">
      <c r="A116" s="215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ht="12.75" customHeight="1">
      <c r="A117" s="215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ht="12.75" customHeight="1">
      <c r="A118" s="215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ht="12.75" customHeight="1">
      <c r="A119" s="215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ht="12.75" customHeight="1">
      <c r="A120" s="215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ht="12.75" customHeight="1">
      <c r="A121" s="215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ht="12.75" customHeight="1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ht="12.75" customHeight="1">
      <c r="A123" s="215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ht="12.75" customHeight="1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ht="12.75" customHeight="1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ht="12.75" customHeight="1">
      <c r="A126" s="215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ht="12.75" customHeight="1">
      <c r="A127" s="215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ht="12.75" customHeight="1">
      <c r="A128" s="215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ht="12.75" customHeight="1">
      <c r="A129" s="215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ht="12.75" customHeight="1">
      <c r="A130" s="215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ht="12.75" customHeight="1">
      <c r="A131" s="215"/>
      <c r="B131" s="215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ht="12.75" customHeight="1">
      <c r="A132" s="215"/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ht="12.75" customHeight="1">
      <c r="A133" s="215"/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ht="12.75" customHeight="1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ht="12.75" customHeight="1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ht="12.75" customHeight="1">
      <c r="A136" s="215"/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ht="12.75" customHeight="1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ht="12.75" customHeight="1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ht="12.75" customHeight="1">
      <c r="A139" s="215"/>
      <c r="B139" s="215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ht="12.75" customHeight="1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ht="12.75" customHeight="1">
      <c r="A141" s="215"/>
      <c r="B141" s="215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ht="12.75" customHeight="1">
      <c r="A142" s="215"/>
      <c r="B142" s="215"/>
      <c r="C142" s="215"/>
      <c r="D142" s="215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ht="12.75" customHeight="1">
      <c r="A143" s="215"/>
      <c r="B143" s="215"/>
      <c r="C143" s="215"/>
      <c r="D143" s="215"/>
      <c r="E143" s="215"/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ht="12.75" customHeight="1">
      <c r="A144" s="215"/>
      <c r="B144" s="215"/>
      <c r="C144" s="215"/>
      <c r="D144" s="215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ht="12.75" customHeight="1">
      <c r="A145" s="215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ht="12.75" customHeight="1">
      <c r="A146" s="215"/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ht="12.75" customHeight="1">
      <c r="A147" s="215"/>
      <c r="B147" s="215"/>
      <c r="C147" s="215"/>
      <c r="D147" s="215"/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ht="12.75" customHeight="1">
      <c r="A148" s="215"/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ht="12.75" customHeight="1">
      <c r="A149" s="215"/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ht="12.75" customHeight="1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ht="12.75" customHeight="1">
      <c r="A151" s="215"/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ht="12.75" customHeight="1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ht="12.75" customHeight="1">
      <c r="A153" s="215"/>
      <c r="B153" s="215"/>
      <c r="C153" s="215"/>
      <c r="D153" s="215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ht="12.75" customHeight="1">
      <c r="A154" s="215"/>
      <c r="B154" s="215"/>
      <c r="C154" s="215"/>
      <c r="D154" s="215"/>
      <c r="E154" s="215"/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ht="12.75" customHeight="1">
      <c r="A155" s="215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ht="12.75" customHeight="1">
      <c r="A156" s="215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ht="12.75" customHeight="1">
      <c r="A157" s="215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ht="12.75" customHeight="1">
      <c r="A158" s="215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ht="12.75" customHeight="1">
      <c r="A159" s="215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ht="12.75" customHeight="1">
      <c r="A160" s="215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ht="12.75" customHeight="1">
      <c r="A161" s="215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ht="12.75" customHeight="1">
      <c r="A162" s="215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ht="12.75" customHeight="1">
      <c r="A163" s="215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ht="12.75" customHeight="1">
      <c r="A164" s="215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ht="12.75" customHeight="1">
      <c r="A165" s="215"/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ht="12.75" customHeight="1">
      <c r="A166" s="215"/>
      <c r="B166" s="215"/>
      <c r="C166" s="215"/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ht="12.75" customHeight="1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ht="12.75" customHeight="1">
      <c r="A168" s="215"/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ht="12.75" customHeight="1">
      <c r="A169" s="215"/>
      <c r="B169" s="215"/>
      <c r="C169" s="215"/>
      <c r="D169" s="215"/>
      <c r="E169" s="215"/>
      <c r="F169" s="215"/>
      <c r="G169" s="215"/>
      <c r="H169" s="215"/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ht="12.75" customHeight="1">
      <c r="A170" s="215"/>
      <c r="B170" s="215"/>
      <c r="C170" s="215"/>
      <c r="D170" s="215"/>
      <c r="E170" s="215"/>
      <c r="F170" s="215"/>
      <c r="G170" s="215"/>
      <c r="H170" s="215"/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ht="12.75" customHeight="1">
      <c r="A171" s="215"/>
      <c r="B171" s="215"/>
      <c r="C171" s="215"/>
      <c r="D171" s="215"/>
      <c r="E171" s="215"/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ht="12.75" customHeight="1">
      <c r="A172" s="215"/>
      <c r="B172" s="215"/>
      <c r="C172" s="215"/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ht="12.75" customHeight="1">
      <c r="A173" s="215"/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ht="12.75" customHeight="1">
      <c r="A174" s="215"/>
      <c r="B174" s="215"/>
      <c r="C174" s="215"/>
      <c r="D174" s="215"/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ht="12.75" customHeight="1">
      <c r="A175" s="215"/>
      <c r="B175" s="215"/>
      <c r="C175" s="215"/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ht="12.75" customHeight="1">
      <c r="A176" s="215"/>
      <c r="B176" s="215"/>
      <c r="C176" s="215"/>
      <c r="D176" s="215"/>
      <c r="E176" s="215"/>
      <c r="F176" s="215"/>
      <c r="G176" s="215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ht="12.75" customHeight="1">
      <c r="A177" s="215"/>
      <c r="B177" s="215"/>
      <c r="C177" s="215"/>
      <c r="D177" s="215"/>
      <c r="E177" s="215"/>
      <c r="F177" s="215"/>
      <c r="G177" s="215"/>
      <c r="H177" s="215"/>
      <c r="I177" s="215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ht="12.75" customHeight="1">
      <c r="A178" s="215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ht="12.75" customHeight="1">
      <c r="A179" s="215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ht="12.75" customHeight="1">
      <c r="A180" s="215"/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ht="12.75" customHeight="1">
      <c r="A181" s="215"/>
      <c r="B181" s="215"/>
      <c r="C181" s="215"/>
      <c r="D181" s="215"/>
      <c r="E181" s="215"/>
      <c r="F181" s="215"/>
      <c r="G181" s="215"/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ht="12.75" customHeight="1">
      <c r="A182" s="215"/>
      <c r="B182" s="215"/>
      <c r="C182" s="215"/>
      <c r="D182" s="215"/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ht="12.75" customHeight="1">
      <c r="A183" s="215"/>
      <c r="B183" s="215"/>
      <c r="C183" s="215"/>
      <c r="D183" s="215"/>
      <c r="E183" s="215"/>
      <c r="F183" s="215"/>
      <c r="G183" s="215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ht="12.75" customHeight="1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ht="12.75" customHeight="1">
      <c r="A185" s="215"/>
      <c r="B185" s="215"/>
      <c r="C185" s="215"/>
      <c r="D185" s="215"/>
      <c r="E185" s="215"/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ht="12.75" customHeight="1">
      <c r="A186" s="215"/>
      <c r="B186" s="215"/>
      <c r="C186" s="215"/>
      <c r="D186" s="215"/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ht="12.75" customHeight="1">
      <c r="A187" s="215"/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ht="12.75" customHeight="1">
      <c r="A188" s="215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ht="12.75" customHeight="1">
      <c r="A189" s="215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ht="12.75" customHeight="1">
      <c r="A190" s="215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ht="12.75" customHeight="1">
      <c r="A191" s="215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ht="12.75" customHeight="1">
      <c r="A192" s="215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ht="12.75" customHeight="1">
      <c r="A193" s="215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ht="12.75" customHeight="1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ht="12.75" customHeight="1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ht="12.75" customHeight="1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ht="12.75" customHeight="1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ht="12.75" customHeight="1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ht="12.75" customHeight="1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ht="12.75" customHeight="1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ht="12.75" customHeight="1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ht="12.75" customHeight="1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ht="12.75" customHeight="1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ht="12.75" customHeight="1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ht="12.75" customHeight="1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ht="12.75" customHeight="1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ht="12.75" customHeight="1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ht="12.75" customHeight="1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ht="12.75" customHeight="1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ht="12.75" customHeight="1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ht="12.75" customHeight="1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ht="12.75" customHeight="1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ht="12.75" customHeight="1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ht="12.75" customHeight="1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ht="12.75" customHeight="1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ht="12.75" customHeight="1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ht="12.75" customHeight="1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ht="12.75" customHeight="1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ht="12.75" customHeight="1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ht="12.75" customHeight="1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ht="12.75" customHeight="1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ht="12.75" customHeight="1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ht="12.75" customHeight="1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ht="12.75" customHeight="1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ht="12.75" customHeight="1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ht="12.75" customHeight="1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ht="12.75" customHeight="1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ht="12.75" customHeight="1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ht="12.75" customHeight="1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ht="12.75" customHeight="1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ht="12.75" customHeight="1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ht="12.75" customHeight="1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ht="12.75" customHeight="1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ht="12.75" customHeight="1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ht="12.75" customHeight="1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ht="12.75" customHeight="1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ht="12.75" customHeight="1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ht="12.75" customHeight="1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ht="12.75" customHeight="1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ht="12.75" customHeight="1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ht="12.75" customHeight="1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ht="12.75" customHeight="1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ht="12.75" customHeight="1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ht="12.75" customHeight="1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ht="12.75" customHeight="1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ht="12.75" customHeight="1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ht="12.75" customHeight="1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ht="12.75" customHeight="1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ht="12.75" customHeight="1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ht="12.75" customHeight="1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ht="12.75" customHeight="1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ht="12.75" customHeight="1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ht="12.75" customHeight="1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ht="12.75" customHeight="1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ht="12.75" customHeight="1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ht="12.75" customHeight="1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ht="12.75" customHeight="1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ht="12.75" customHeight="1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ht="12.75" customHeight="1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ht="12.75" customHeight="1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ht="12.75" customHeight="1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ht="12.75" customHeight="1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ht="12.75" customHeight="1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ht="12.75" customHeight="1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ht="12.75" customHeight="1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ht="12.75" customHeight="1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ht="12.75" customHeight="1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ht="12.75" customHeight="1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ht="12.75" customHeight="1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ht="12.75" customHeight="1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ht="12.75" customHeight="1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ht="12.75" customHeight="1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ht="12.75" customHeight="1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ht="12.75" customHeight="1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ht="12.75" customHeight="1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ht="12.75" customHeight="1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ht="12.75" customHeight="1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ht="12.75" customHeight="1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ht="12.75" customHeight="1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ht="12.75" customHeight="1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ht="12.75" customHeight="1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ht="12.75" customHeight="1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ht="12.75" customHeight="1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ht="12.75" customHeight="1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ht="12.75" customHeight="1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ht="12.75" customHeight="1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ht="12.75" customHeight="1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ht="12.75" customHeight="1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ht="12.75" customHeight="1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ht="12.75" customHeight="1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ht="12.75" customHeight="1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ht="12.75" customHeight="1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ht="12.75" customHeight="1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ht="12.75" customHeight="1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ht="12.75" customHeight="1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ht="12.75" customHeight="1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ht="12.75" customHeight="1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ht="12.75" customHeight="1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ht="12.75" customHeight="1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ht="12.75" customHeight="1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ht="12.75" customHeight="1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ht="12.75" customHeight="1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ht="12.75" customHeight="1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ht="12.75" customHeight="1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ht="12.75" customHeight="1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ht="12.75" customHeight="1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ht="12.75" customHeight="1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ht="12.75" customHeight="1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ht="12.75" customHeight="1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ht="12.75" customHeight="1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ht="12.75" customHeight="1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ht="12.75" customHeight="1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ht="12.75" customHeight="1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ht="12.75" customHeight="1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ht="12.75" customHeight="1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ht="12.75" customHeight="1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ht="12.75" customHeight="1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ht="12.75" customHeight="1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ht="12.75" customHeight="1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ht="12.75" customHeight="1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ht="12.75" customHeight="1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ht="12.75" customHeight="1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ht="12.75" customHeight="1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ht="12.75" customHeight="1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ht="12.75" customHeight="1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ht="12.75" customHeight="1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ht="12.75" customHeight="1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ht="12.75" customHeight="1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ht="12.75" customHeight="1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ht="12.75" customHeight="1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ht="12.75" customHeight="1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ht="12.75" customHeight="1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ht="12.75" customHeight="1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ht="12.75" customHeight="1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ht="12.75" customHeight="1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ht="12.75" customHeight="1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ht="12.75" customHeight="1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ht="12.75" customHeight="1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ht="12.75" customHeight="1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ht="12.75" customHeight="1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ht="12.75" customHeight="1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ht="12.75" customHeight="1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ht="12.75" customHeight="1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ht="12.75" customHeight="1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ht="12.75" customHeight="1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ht="12.75" customHeight="1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ht="12.75" customHeight="1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ht="12.75" customHeight="1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ht="12.75" customHeight="1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ht="12.75" customHeight="1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ht="12.75" customHeight="1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ht="12.75" customHeight="1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ht="12.75" customHeight="1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ht="12.75" customHeight="1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ht="12.75" customHeight="1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ht="12.75" customHeight="1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ht="12.75" customHeight="1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ht="12.75" customHeight="1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ht="12.75" customHeight="1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ht="12.75" customHeight="1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ht="12.75" customHeight="1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ht="12.75" customHeight="1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ht="12.75" customHeight="1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ht="12.75" customHeight="1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ht="12.75" customHeight="1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ht="12.75" customHeight="1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ht="12.75" customHeight="1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ht="12.75" customHeight="1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ht="12.75" customHeight="1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ht="12.75" customHeight="1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ht="12.75" customHeight="1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ht="12.75" customHeight="1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ht="12.75" customHeight="1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ht="12.75" customHeight="1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ht="12.75" customHeight="1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ht="12.75" customHeight="1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ht="12.75" customHeight="1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ht="12.75" customHeight="1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ht="12.75" customHeight="1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ht="12.75" customHeight="1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ht="12.75" customHeight="1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ht="12.75" customHeight="1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ht="12.75" customHeight="1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ht="12.75" customHeight="1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ht="12.75" customHeight="1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ht="12.75" customHeight="1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ht="12.75" customHeight="1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ht="12.75" customHeight="1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ht="12.75" customHeight="1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ht="12.75" customHeight="1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ht="12.75" customHeight="1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ht="12.75" customHeight="1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ht="12.75" customHeight="1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ht="12.75" customHeight="1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ht="12.75" customHeight="1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ht="12.75" customHeight="1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ht="12.75" customHeight="1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ht="12.75" customHeight="1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ht="12.75" customHeight="1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ht="12.75" customHeight="1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ht="12.75" customHeight="1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ht="12.75" customHeight="1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ht="12.75" customHeight="1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ht="12.75" customHeight="1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ht="12.75" customHeight="1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ht="12.75" customHeight="1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ht="12.75" customHeight="1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ht="12.75" customHeight="1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ht="12.75" customHeight="1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ht="12.75" customHeight="1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ht="12.75" customHeight="1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ht="12.75" customHeight="1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ht="12.75" customHeight="1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ht="12.75" customHeight="1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ht="12.75" customHeight="1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ht="12.75" customHeight="1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ht="12.75" customHeight="1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ht="12.75" customHeight="1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ht="12.75" customHeight="1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ht="12.75" customHeight="1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ht="12.75" customHeight="1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ht="12.75" customHeight="1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ht="12.75" customHeight="1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ht="12.75" customHeight="1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ht="12.75" customHeight="1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ht="12.75" customHeight="1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ht="12.75" customHeight="1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ht="12.75" customHeight="1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ht="12.75" customHeight="1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ht="12.75" customHeight="1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ht="12.75" customHeight="1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ht="12.75" customHeight="1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ht="12.75" customHeight="1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ht="12.75" customHeight="1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ht="12.75" customHeight="1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ht="12.75" customHeight="1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ht="12.75" customHeight="1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ht="12.75" customHeight="1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ht="12.75" customHeight="1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ht="12.75" customHeight="1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ht="12.75" customHeight="1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ht="12.75" customHeight="1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ht="12.75" customHeight="1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ht="12.75" customHeight="1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ht="12.75" customHeight="1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ht="12.75" customHeight="1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ht="12.75" customHeight="1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ht="12.75" customHeight="1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ht="12.75" customHeight="1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ht="12.75" customHeight="1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ht="12.75" customHeight="1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ht="12.75" customHeight="1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ht="12.75" customHeight="1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ht="12.75" customHeight="1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ht="12.75" customHeight="1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ht="12.75" customHeight="1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ht="12.75" customHeight="1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ht="12.75" customHeight="1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ht="12.75" customHeight="1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ht="12.75" customHeight="1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ht="12.75" customHeight="1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ht="12.75" customHeight="1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ht="12.75" customHeight="1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ht="12.75" customHeight="1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ht="12.75" customHeight="1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ht="12.75" customHeight="1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ht="12.75" customHeight="1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ht="12.75" customHeight="1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ht="12.75" customHeight="1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ht="12.75" customHeight="1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ht="12.75" customHeight="1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ht="12.75" customHeight="1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ht="12.75" customHeight="1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ht="12.75" customHeight="1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ht="12.75" customHeight="1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ht="12.75" customHeight="1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ht="12.75" customHeight="1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ht="12.75" customHeight="1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ht="12.75" customHeight="1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ht="12.75" customHeight="1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ht="12.75" customHeight="1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ht="12.75" customHeight="1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ht="12.75" customHeight="1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ht="12.75" customHeight="1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ht="12.75" customHeight="1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ht="12.75" customHeight="1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ht="12.75" customHeight="1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ht="12.75" customHeight="1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ht="12.75" customHeight="1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ht="12.75" customHeight="1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ht="12.75" customHeight="1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ht="12.75" customHeight="1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ht="12.75" customHeight="1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ht="12.75" customHeight="1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ht="12.75" customHeight="1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ht="12.75" customHeight="1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ht="12.75" customHeight="1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ht="12.75" customHeight="1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ht="12.75" customHeight="1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ht="12.75" customHeight="1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ht="12.75" customHeight="1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ht="12.75" customHeight="1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ht="12.75" customHeight="1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ht="12.75" customHeight="1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ht="12.75" customHeight="1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ht="12.75" customHeight="1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ht="12.75" customHeight="1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ht="12.75" customHeight="1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ht="12.75" customHeight="1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ht="12.75" customHeight="1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ht="12.75" customHeight="1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ht="12.75" customHeight="1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ht="12.75" customHeight="1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ht="12.75" customHeight="1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ht="12.75" customHeight="1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ht="12.75" customHeight="1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ht="12.75" customHeight="1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ht="12.75" customHeight="1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ht="12.75" customHeight="1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ht="12.75" customHeight="1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ht="12.75" customHeight="1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ht="12.75" customHeight="1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ht="12.75" customHeight="1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ht="12.75" customHeight="1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ht="12.75" customHeight="1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ht="12.75" customHeight="1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ht="12.75" customHeight="1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ht="12.75" customHeight="1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ht="12.75" customHeight="1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ht="12.75" customHeight="1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ht="12.75" customHeight="1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ht="12.75" customHeight="1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ht="12.75" customHeight="1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ht="12.75" customHeight="1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ht="12.75" customHeight="1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ht="12.75" customHeight="1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ht="12.75" customHeight="1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ht="12.75" customHeight="1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ht="12.75" customHeight="1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ht="12.75" customHeight="1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ht="12.75" customHeight="1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ht="12.75" customHeight="1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ht="12.75" customHeight="1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ht="12.75" customHeight="1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ht="12.75" customHeight="1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ht="12.75" customHeight="1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ht="12.75" customHeight="1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ht="12.75" customHeight="1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ht="12.75" customHeight="1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ht="12.75" customHeight="1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ht="12.75" customHeight="1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ht="12.75" customHeight="1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ht="12.75" customHeight="1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ht="12.75" customHeight="1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ht="12.75" customHeight="1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ht="12.75" customHeight="1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ht="12.75" customHeight="1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ht="12.75" customHeight="1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ht="12.75" customHeight="1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ht="12.75" customHeight="1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ht="12.75" customHeight="1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ht="12.75" customHeight="1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ht="12.75" customHeight="1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ht="12.75" customHeight="1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ht="12.75" customHeight="1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ht="12.75" customHeight="1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ht="12.75" customHeight="1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ht="12.75" customHeight="1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ht="12.75" customHeight="1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ht="12.75" customHeight="1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ht="12.75" customHeight="1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ht="12.75" customHeight="1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ht="12.75" customHeight="1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ht="12.75" customHeight="1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ht="12.75" customHeight="1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ht="12.75" customHeight="1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ht="12.75" customHeight="1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ht="12.75" customHeight="1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ht="12.75" customHeight="1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ht="12.75" customHeight="1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ht="12.75" customHeight="1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ht="12.75" customHeight="1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ht="12.75" customHeight="1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ht="12.75" customHeight="1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ht="12.75" customHeight="1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ht="12.75" customHeight="1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ht="12.75" customHeight="1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ht="12.75" customHeight="1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ht="12.75" customHeight="1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ht="12.75" customHeight="1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ht="12.75" customHeight="1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ht="12.75" customHeight="1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ht="12.75" customHeight="1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ht="12.75" customHeight="1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ht="12.75" customHeight="1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ht="12.75" customHeight="1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ht="12.75" customHeight="1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ht="12.75" customHeight="1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ht="12.75" customHeight="1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ht="12.75" customHeight="1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ht="12.75" customHeight="1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ht="12.75" customHeight="1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ht="12.75" customHeight="1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ht="12.75" customHeight="1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ht="12.75" customHeight="1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ht="12.75" customHeight="1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ht="12.75" customHeight="1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ht="12.75" customHeight="1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ht="12.75" customHeight="1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ht="12.75" customHeight="1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ht="12.75" customHeight="1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ht="12.75" customHeight="1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ht="12.75" customHeight="1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ht="12.75" customHeight="1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ht="12.75" customHeight="1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ht="12.75" customHeight="1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ht="12.75" customHeight="1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ht="12.75" customHeight="1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ht="12.75" customHeight="1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ht="12.75" customHeight="1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ht="12.75" customHeight="1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ht="12.75" customHeight="1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ht="12.75" customHeight="1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ht="12.75" customHeight="1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ht="12.75" customHeight="1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ht="12.75" customHeight="1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ht="12.75" customHeight="1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ht="12.75" customHeight="1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ht="12.75" customHeight="1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ht="12.75" customHeight="1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ht="12.75" customHeight="1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ht="12.75" customHeight="1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ht="12.75" customHeight="1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ht="12.75" customHeight="1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ht="12.75" customHeight="1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ht="12.75" customHeight="1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ht="12.75" customHeight="1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ht="12.75" customHeight="1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ht="12.75" customHeight="1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ht="12.75" customHeight="1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ht="12.75" customHeight="1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ht="12.75" customHeight="1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ht="12.75" customHeight="1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ht="12.75" customHeight="1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ht="12.75" customHeight="1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ht="12.75" customHeight="1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ht="12.75" customHeight="1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ht="12.75" customHeight="1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ht="12.75" customHeight="1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ht="12.75" customHeight="1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ht="12.75" customHeight="1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ht="12.75" customHeight="1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ht="12.75" customHeight="1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ht="12.75" customHeight="1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ht="12.75" customHeight="1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ht="12.75" customHeight="1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ht="12.75" customHeight="1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ht="12.75" customHeight="1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ht="12.75" customHeight="1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ht="12.75" customHeight="1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ht="12.75" customHeight="1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ht="12.75" customHeight="1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ht="12.75" customHeight="1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ht="12.75" customHeight="1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ht="12.75" customHeight="1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ht="12.75" customHeight="1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ht="12.75" customHeight="1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ht="12.75" customHeight="1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ht="12.75" customHeight="1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ht="12.75" customHeight="1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ht="12.75" customHeight="1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ht="12.75" customHeight="1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ht="12.75" customHeight="1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ht="12.75" customHeight="1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ht="12.75" customHeight="1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ht="12.75" customHeight="1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ht="12.75" customHeight="1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ht="12.75" customHeight="1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ht="12.75" customHeight="1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ht="12.75" customHeight="1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ht="12.75" customHeight="1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ht="12.75" customHeight="1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ht="12.75" customHeight="1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ht="12.75" customHeight="1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ht="12.75" customHeight="1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ht="12.75" customHeight="1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ht="12.75" customHeight="1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ht="12.75" customHeight="1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ht="12.75" customHeight="1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ht="12.75" customHeight="1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ht="12.75" customHeight="1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ht="12.75" customHeight="1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ht="12.75" customHeight="1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ht="12.75" customHeight="1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ht="12.75" customHeight="1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ht="12.75" customHeight="1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ht="12.75" customHeight="1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ht="12.75" customHeight="1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ht="12.75" customHeight="1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ht="12.75" customHeight="1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ht="12.75" customHeight="1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ht="12.75" customHeight="1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ht="12.75" customHeight="1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ht="12.75" customHeight="1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ht="12.75" customHeight="1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ht="12.75" customHeight="1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ht="12.75" customHeight="1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ht="12.75" customHeight="1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ht="12.75" customHeight="1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ht="12.75" customHeight="1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ht="12.75" customHeight="1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ht="12.75" customHeight="1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ht="12.75" customHeight="1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ht="12.75" customHeight="1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ht="12.75" customHeight="1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ht="12.75" customHeight="1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ht="12.75" customHeight="1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ht="12.75" customHeight="1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ht="12.75" customHeight="1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ht="12.75" customHeight="1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ht="12.75" customHeight="1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ht="12.75" customHeight="1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ht="12.75" customHeight="1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ht="12.75" customHeight="1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ht="12.75" customHeight="1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ht="12.75" customHeight="1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ht="12.75" customHeight="1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ht="12.75" customHeight="1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ht="12.75" customHeight="1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ht="12.75" customHeight="1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ht="12.75" customHeight="1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ht="12.75" customHeight="1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ht="12.75" customHeight="1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ht="12.75" customHeight="1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ht="12.75" customHeight="1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ht="12.75" customHeight="1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ht="12.75" customHeight="1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ht="12.75" customHeight="1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ht="12.75" customHeight="1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ht="12.75" customHeight="1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ht="12.75" customHeight="1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ht="12.75" customHeight="1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ht="12.75" customHeight="1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ht="12.75" customHeight="1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ht="12.75" customHeight="1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ht="12.75" customHeight="1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ht="12.75" customHeight="1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ht="12.75" customHeight="1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ht="12.75" customHeight="1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ht="12.75" customHeight="1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ht="12.75" customHeight="1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ht="12.75" customHeight="1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ht="12.75" customHeight="1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ht="12.75" customHeight="1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ht="12.75" customHeight="1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ht="12.75" customHeight="1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ht="12.75" customHeight="1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ht="12.75" customHeight="1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ht="12.75" customHeight="1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ht="12.75" customHeight="1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ht="12.75" customHeight="1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ht="12.75" customHeight="1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ht="12.75" customHeight="1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ht="12.75" customHeight="1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ht="12.75" customHeight="1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ht="12.75" customHeight="1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ht="12.75" customHeight="1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ht="12.75" customHeight="1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ht="12.75" customHeight="1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ht="12.75" customHeight="1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ht="12.75" customHeight="1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ht="12.75" customHeight="1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ht="12.75" customHeight="1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ht="12.75" customHeight="1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ht="12.75" customHeight="1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ht="12.75" customHeight="1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ht="12.75" customHeight="1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ht="12.75" customHeight="1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ht="12.75" customHeight="1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ht="12.75" customHeight="1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ht="12.75" customHeight="1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ht="12.75" customHeight="1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ht="12.75" customHeight="1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ht="12.75" customHeight="1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ht="12.75" customHeight="1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ht="12.75" customHeight="1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ht="12.75" customHeight="1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ht="12.75" customHeight="1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ht="12.75" customHeight="1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ht="12.75" customHeight="1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ht="12.75" customHeight="1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ht="12.75" customHeight="1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ht="12.75" customHeight="1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ht="12.75" customHeight="1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ht="12.75" customHeight="1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ht="12.75" customHeight="1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ht="12.75" customHeight="1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ht="12.75" customHeight="1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ht="12.75" customHeight="1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ht="12.75" customHeight="1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ht="12.75" customHeight="1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ht="12.75" customHeight="1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ht="12.75" customHeight="1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ht="12.75" customHeight="1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ht="12.75" customHeight="1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ht="12.75" customHeight="1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ht="12.75" customHeight="1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ht="12.75" customHeight="1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ht="12.75" customHeight="1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ht="12.75" customHeight="1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ht="12.75" customHeight="1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ht="12.75" customHeight="1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ht="12.75" customHeight="1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</row>
    <row r="814" ht="12.75" customHeight="1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</row>
    <row r="815" ht="12.75" customHeight="1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</row>
    <row r="816" ht="12.75" customHeight="1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</row>
    <row r="817" ht="12.75" customHeight="1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</row>
    <row r="818" ht="12.75" customHeight="1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</row>
    <row r="819" ht="12.75" customHeight="1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</row>
    <row r="820" ht="12.75" customHeight="1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</row>
    <row r="821" ht="12.75" customHeight="1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</row>
    <row r="822" ht="12.75" customHeight="1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</row>
    <row r="823" ht="12.75" customHeight="1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</row>
    <row r="824" ht="12.75" customHeight="1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</row>
    <row r="825" ht="12.75" customHeight="1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</row>
    <row r="826" ht="12.75" customHeight="1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</row>
    <row r="827" ht="12.75" customHeight="1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</row>
    <row r="828" ht="12.75" customHeight="1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</row>
    <row r="829" ht="12.75" customHeight="1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</row>
    <row r="830" ht="12.75" customHeight="1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</row>
    <row r="831" ht="12.75" customHeight="1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</row>
    <row r="832" ht="12.75" customHeight="1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</row>
    <row r="833" ht="12.75" customHeight="1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</row>
    <row r="834" ht="12.75" customHeight="1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</row>
    <row r="835" ht="12.75" customHeight="1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</row>
    <row r="836" ht="12.75" customHeight="1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</row>
    <row r="837" ht="12.75" customHeight="1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</row>
    <row r="838" ht="12.75" customHeight="1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</row>
    <row r="839" ht="12.75" customHeight="1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</row>
    <row r="840" ht="12.75" customHeight="1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</row>
    <row r="841" ht="12.75" customHeight="1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</row>
    <row r="842" ht="12.75" customHeight="1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</row>
    <row r="843" ht="12.75" customHeight="1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</row>
    <row r="844" ht="12.75" customHeight="1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</row>
    <row r="845" ht="12.75" customHeight="1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</row>
    <row r="846" ht="12.75" customHeight="1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</row>
    <row r="847" ht="12.75" customHeight="1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</row>
    <row r="848" ht="12.75" customHeight="1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</row>
    <row r="849" ht="12.75" customHeight="1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</row>
    <row r="850" ht="12.75" customHeight="1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</row>
    <row r="851" ht="12.75" customHeight="1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</row>
    <row r="852" ht="12.75" customHeight="1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</row>
    <row r="853" ht="12.75" customHeight="1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</row>
    <row r="854" ht="12.75" customHeight="1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</row>
    <row r="855" ht="12.75" customHeight="1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</row>
    <row r="856" ht="12.75" customHeight="1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</row>
    <row r="857" ht="12.75" customHeight="1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</row>
    <row r="858" ht="12.75" customHeight="1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</row>
    <row r="859" ht="12.75" customHeight="1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</row>
    <row r="860" ht="12.75" customHeight="1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</row>
    <row r="861" ht="12.75" customHeight="1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</row>
    <row r="862" ht="12.75" customHeight="1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</row>
    <row r="863" ht="12.75" customHeight="1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</row>
    <row r="864" ht="12.75" customHeight="1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</row>
    <row r="865" ht="12.75" customHeight="1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</row>
    <row r="866" ht="12.75" customHeight="1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</row>
    <row r="867" ht="12.75" customHeight="1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</row>
    <row r="868" ht="12.75" customHeight="1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</row>
    <row r="869" ht="12.75" customHeight="1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</row>
    <row r="870" ht="12.75" customHeight="1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</row>
    <row r="871" ht="12.75" customHeight="1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</row>
    <row r="872" ht="12.75" customHeight="1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</row>
    <row r="873" ht="12.75" customHeight="1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</row>
    <row r="874" ht="12.75" customHeight="1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</row>
    <row r="875" ht="12.75" customHeight="1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</row>
    <row r="876" ht="12.75" customHeight="1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</row>
    <row r="877" ht="12.75" customHeight="1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</row>
    <row r="878" ht="12.75" customHeight="1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</row>
    <row r="879" ht="12.75" customHeight="1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</row>
    <row r="880" ht="12.75" customHeight="1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</row>
    <row r="881" ht="12.75" customHeight="1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</row>
    <row r="882" ht="12.75" customHeight="1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</row>
    <row r="883" ht="12.75" customHeight="1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</row>
    <row r="884" ht="12.75" customHeight="1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</row>
    <row r="885" ht="12.75" customHeight="1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</row>
    <row r="886" ht="12.75" customHeight="1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</row>
    <row r="887" ht="12.75" customHeight="1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</row>
    <row r="888" ht="12.75" customHeight="1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</row>
    <row r="889" ht="12.75" customHeight="1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</row>
    <row r="890" ht="12.75" customHeight="1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</row>
    <row r="891" ht="12.75" customHeight="1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</row>
    <row r="892" ht="12.75" customHeight="1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</row>
    <row r="893" ht="12.75" customHeight="1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</row>
    <row r="894" ht="12.75" customHeight="1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</row>
    <row r="895" ht="12.75" customHeight="1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</row>
    <row r="896" ht="12.75" customHeight="1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</row>
    <row r="897" ht="12.75" customHeight="1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</row>
    <row r="898" ht="12.75" customHeight="1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</row>
    <row r="899" ht="12.75" customHeight="1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</row>
    <row r="900" ht="12.75" customHeight="1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</row>
    <row r="901" ht="12.75" customHeight="1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</row>
    <row r="902" ht="12.75" customHeight="1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</row>
    <row r="903" ht="12.75" customHeight="1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</row>
    <row r="904" ht="12.75" customHeight="1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</row>
    <row r="905" ht="12.75" customHeight="1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</row>
    <row r="906" ht="12.75" customHeight="1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</row>
    <row r="907" ht="12.75" customHeight="1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</row>
    <row r="908" ht="12.75" customHeight="1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</row>
    <row r="909" ht="12.75" customHeight="1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</row>
    <row r="910" ht="12.75" customHeight="1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</row>
    <row r="911" ht="12.75" customHeight="1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</row>
    <row r="912" ht="12.75" customHeight="1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</row>
    <row r="913" ht="12.75" customHeight="1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</row>
    <row r="914" ht="12.75" customHeight="1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</row>
    <row r="915" ht="12.75" customHeight="1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</row>
    <row r="916" ht="12.75" customHeight="1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</row>
    <row r="917" ht="12.75" customHeight="1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</row>
    <row r="918" ht="12.75" customHeight="1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</row>
    <row r="919" ht="12.75" customHeight="1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</row>
    <row r="920" ht="12.75" customHeight="1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</row>
    <row r="921" ht="12.75" customHeight="1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</row>
    <row r="922" ht="12.75" customHeight="1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</row>
    <row r="923" ht="12.75" customHeight="1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</row>
    <row r="924" ht="12.75" customHeight="1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</row>
    <row r="925" ht="12.75" customHeight="1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</row>
    <row r="926" ht="12.75" customHeight="1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</row>
    <row r="927" ht="12.75" customHeight="1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</row>
    <row r="928" ht="12.75" customHeight="1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</row>
    <row r="929" ht="12.75" customHeight="1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</row>
    <row r="930" ht="12.75" customHeight="1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</row>
    <row r="931" ht="12.75" customHeight="1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</row>
    <row r="932" ht="12.75" customHeight="1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</row>
    <row r="933" ht="12.75" customHeight="1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</row>
    <row r="934" ht="12.75" customHeight="1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</row>
    <row r="935" ht="12.75" customHeight="1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</row>
    <row r="936" ht="12.75" customHeight="1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</row>
    <row r="937" ht="12.75" customHeight="1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</row>
    <row r="938" ht="12.75" customHeight="1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</row>
    <row r="939" ht="12.75" customHeight="1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</row>
    <row r="940" ht="12.75" customHeight="1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</row>
    <row r="941" ht="12.75" customHeight="1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</row>
    <row r="942" ht="12.75" customHeight="1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</row>
    <row r="943" ht="12.75" customHeight="1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</row>
    <row r="944" ht="12.75" customHeight="1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</row>
    <row r="945" ht="12.75" customHeight="1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</row>
    <row r="946" ht="12.75" customHeight="1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</row>
    <row r="947" ht="12.75" customHeight="1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</row>
    <row r="948" ht="12.75" customHeight="1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</row>
    <row r="949" ht="12.75" customHeight="1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</row>
    <row r="950" ht="12.75" customHeight="1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</row>
    <row r="951" ht="12.75" customHeight="1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</row>
    <row r="952" ht="12.75" customHeight="1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</row>
    <row r="953" ht="12.75" customHeight="1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</row>
    <row r="954" ht="12.75" customHeight="1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</row>
    <row r="955" ht="12.75" customHeight="1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</row>
    <row r="956" ht="12.75" customHeight="1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</row>
    <row r="957" ht="12.75" customHeight="1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</row>
    <row r="958" ht="12.75" customHeight="1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</row>
    <row r="959" ht="12.75" customHeight="1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</row>
    <row r="960" ht="12.75" customHeight="1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</row>
    <row r="961" ht="12.75" customHeight="1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</row>
    <row r="962" ht="12.75" customHeight="1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</row>
    <row r="963" ht="12.75" customHeight="1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</row>
    <row r="964" ht="12.75" customHeight="1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</row>
    <row r="965" ht="12.75" customHeight="1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</row>
    <row r="966" ht="12.75" customHeight="1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</row>
    <row r="967" ht="12.75" customHeight="1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</row>
    <row r="968" ht="12.75" customHeight="1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</row>
    <row r="969" ht="12.75" customHeight="1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</row>
    <row r="970" ht="12.75" customHeight="1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</row>
    <row r="971" ht="12.75" customHeight="1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</row>
    <row r="972" ht="12.75" customHeight="1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</row>
    <row r="973" ht="12.75" customHeight="1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</row>
    <row r="974" ht="12.75" customHeight="1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</row>
    <row r="975" ht="12.75" customHeight="1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</row>
    <row r="976" ht="12.75" customHeight="1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</row>
    <row r="977" ht="12.75" customHeight="1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</row>
    <row r="978" ht="12.75" customHeight="1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</row>
    <row r="979" ht="12.75" customHeight="1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</row>
    <row r="980" ht="12.75" customHeight="1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</row>
    <row r="981" ht="12.75" customHeight="1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</row>
    <row r="982" ht="12.75" customHeight="1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</row>
    <row r="983" ht="12.75" customHeight="1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</row>
    <row r="984" ht="12.75" customHeight="1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</row>
    <row r="985" ht="12.75" customHeight="1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</row>
    <row r="986" ht="12.75" customHeight="1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</row>
    <row r="987" ht="12.75" customHeight="1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</row>
    <row r="988" ht="12.75" customHeight="1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</row>
    <row r="989" ht="12.75" customHeight="1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</row>
    <row r="990" ht="12.75" customHeight="1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</row>
    <row r="991" ht="12.75" customHeight="1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</row>
    <row r="992" ht="12.75" customHeight="1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</row>
    <row r="993" ht="12.75" customHeight="1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</row>
    <row r="994" ht="12.75" customHeight="1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</row>
    <row r="995" ht="12.75" customHeight="1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</row>
    <row r="996" ht="12.75" customHeight="1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</row>
    <row r="997" ht="12.75" customHeight="1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</row>
    <row r="998" ht="12.75" customHeight="1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</row>
    <row r="999" ht="12.75" customHeight="1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</row>
    <row r="1000" ht="12.75" customHeight="1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</row>
  </sheetData>
  <printOptions/>
  <pageMargins bottom="1.0" footer="0.0" header="0.0" left="0.75" right="0.75" top="1.0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45.14"/>
    <col customWidth="1" min="3" max="3" width="9.14"/>
    <col customWidth="1" min="4" max="4" width="11.29"/>
    <col customWidth="1" min="5" max="26" width="9.14"/>
  </cols>
  <sheetData>
    <row r="1" ht="12.75" customHeight="1">
      <c r="A1" s="214" t="s">
        <v>683</v>
      </c>
      <c r="B1" s="218" t="s">
        <v>684</v>
      </c>
      <c r="C1" s="215"/>
      <c r="D1" s="214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</row>
    <row r="2" ht="12.75" customHeight="1">
      <c r="A2" s="216" t="s">
        <v>688</v>
      </c>
      <c r="B2" s="215" t="str">
        <f>CONCATENATE(VLOOKUP(SUBSTITUTE(A2,".","-"),calc_hidden!C:J,8,FALSE),"-",LEFT(A2,1),RIGHT(A2,2),"_",IF('Seq options'!$D$3="select","",'Seq options'!$D$3))</f>
        <v>e4012518697_Zim_lie_NI146_CO1-A01_M13F-LepFolF</v>
      </c>
      <c r="C2" s="215"/>
      <c r="D2" s="216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</row>
    <row r="3" ht="12.75" customHeight="1">
      <c r="A3" s="216" t="s">
        <v>689</v>
      </c>
      <c r="B3" s="215" t="str">
        <f>CONCATENATE(VLOOKUP(SUBSTITUTE(A3,".","-"),calc_hidden!C:J,8,FALSE),"-",LEFT(A3,1),RIGHT(A3,2),"_",IF('Seq options'!$D$3="select","",'Seq options'!$D$3))</f>
        <v>e4012518709_Gla_san_NI146_CO1-B01_M13F-LepFolF</v>
      </c>
      <c r="C3" s="215"/>
      <c r="D3" s="216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ht="12.75" customHeight="1">
      <c r="A4" s="216" t="s">
        <v>690</v>
      </c>
      <c r="B4" s="215" t="str">
        <f>CONCATENATE(VLOOKUP(SUBSTITUTE(A4,".","-"),calc_hidden!C:J,8,FALSE),"-",LEFT(A4,1),RIGHT(A4,2),"_",IF('Seq options'!$D$3="select","",'Seq options'!$D$3))</f>
        <v>e4012518721_Ten_dae_NI146_CO1-C01_M13F-LepFolF</v>
      </c>
      <c r="C4" s="215"/>
      <c r="D4" s="216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ht="12.75" customHeight="1">
      <c r="A5" s="216" t="s">
        <v>691</v>
      </c>
      <c r="B5" s="215" t="str">
        <f>CONCATENATE(VLOOKUP(SUBSTITUTE(A5,".","-"),calc_hidden!C:J,8,FALSE),"-",LEFT(A5,1),RIGHT(A5,2),"_",IF('Seq options'!$D$3="select","",'Seq options'!$D$3))</f>
        <v>e4012518733_Aca_ten_NI146_CO1-D01_M13F-LepFolF</v>
      </c>
      <c r="C5" s="215"/>
      <c r="D5" s="216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ht="12.75" customHeight="1">
      <c r="A6" s="216" t="s">
        <v>692</v>
      </c>
      <c r="B6" s="215" t="str">
        <f>CONCATENATE(VLOOKUP(SUBSTITUTE(A6,".","-"),calc_hidden!C:J,8,FALSE),"-",LEFT(A6,1),RIGHT(A6,2),"_",IF('Seq options'!$D$3="select","",'Seq options'!$D$3))</f>
        <v>e4012518745_Nep_FGu_NI146_CO1-E01_M13F-LepFolF</v>
      </c>
      <c r="C6" s="215"/>
      <c r="D6" s="216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ht="12.75" customHeight="1">
      <c r="A7" s="216" t="s">
        <v>693</v>
      </c>
      <c r="B7" s="215" t="str">
        <f>CONCATENATE(VLOOKUP(SUBSTITUTE(A7,".","-"),calc_hidden!C:J,8,FALSE),"-",LEFT(A7,1),RIGHT(A7,2),"_",IF('Seq options'!$D$3="select","",'Seq options'!$D$3))</f>
        <v>e4012518757_Gra_FGu_NI146_CO1-F01_M13F-LepFolF</v>
      </c>
      <c r="C7" s="215"/>
      <c r="D7" s="216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ht="12.75" customHeight="1">
      <c r="A8" s="216" t="s">
        <v>694</v>
      </c>
      <c r="B8" s="215" t="str">
        <f>CONCATENATE(VLOOKUP(SUBSTITUTE(A8,".","-"),calc_hidden!C:J,8,FALSE),"-",LEFT(A8,1),RIGHT(A8,2),"_",IF('Seq options'!$D$3="select","",'Seq options'!$D$3))</f>
        <v>e4012518769_Sti_sal_NI146_CO1-G01_M13F-LepFolF</v>
      </c>
      <c r="C8" s="215"/>
      <c r="D8" s="216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ht="12.75" customHeight="1">
      <c r="A9" s="216" t="s">
        <v>695</v>
      </c>
      <c r="B9" s="215" t="str">
        <f>CONCATENATE(VLOOKUP(SUBSTITUTE(A9,".","-"),calc_hidden!C:J,8,FALSE),"-",LEFT(A9,1),RIGHT(A9,2),"_",IF('Seq options'!$D$3="select","",'Seq options'!$D$3))</f>
        <v>e4012518781_Eri_Aln_NI146_CO1-H01_M13F-LepFolF</v>
      </c>
      <c r="C9" s="215"/>
      <c r="D9" s="216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ht="12.75" customHeight="1">
      <c r="A10" s="216" t="s">
        <v>696</v>
      </c>
      <c r="B10" s="215" t="str">
        <f>CONCATENATE(VLOOKUP(SUBSTITUTE(A10,".","-"),calc_hidden!C:J,8,FALSE),"-",LEFT(A10,1),RIGHT(A10,2),"_",IF('Seq options'!$D$3="select","",'Seq options'!$D$3))</f>
        <v>e4012518698_Sti_lla_NI146_CO1-A02_M13F-LepFolF</v>
      </c>
      <c r="C10" s="215"/>
      <c r="D10" s="216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ht="12.75" customHeight="1">
      <c r="A11" s="216" t="s">
        <v>697</v>
      </c>
      <c r="B11" s="215" t="str">
        <f>CONCATENATE(VLOOKUP(SUBSTITUTE(A11,".","-"),calc_hidden!C:J,8,FALSE),"-",LEFT(A11,1),RIGHT(A11,2),"_",IF('Seq options'!$D$3="select","",'Seq options'!$D$3))</f>
        <v>e4012518710_Sti_res_NI146_CO1-B02_M13F-LepFolF</v>
      </c>
      <c r="C11" s="215"/>
      <c r="D11" s="216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ht="12.75" customHeight="1">
      <c r="A12" s="216" t="s">
        <v>698</v>
      </c>
      <c r="B12" s="215" t="str">
        <f>CONCATENATE(VLOOKUP(SUBSTITUTE(A12,".","-"),calc_hidden!C:J,8,FALSE),"-",LEFT(A12,1),RIGHT(A12,2),"_",IF('Seq options'!$D$3="select","",'Seq options'!$D$3))</f>
        <v>e4012518722_Sti_lap_NI146_CO1-C02_M13F-LepFolF</v>
      </c>
      <c r="C12" s="215"/>
      <c r="D12" s="216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ht="12.75" customHeight="1">
      <c r="A13" s="216" t="s">
        <v>699</v>
      </c>
      <c r="B13" s="215" t="str">
        <f>CONCATENATE(VLOOKUP(SUBSTITUTE(A13,".","-"),calc_hidden!C:J,8,FALSE),"-",LEFT(A13,1),RIGHT(A13,2),"_",IF('Seq options'!$D$3="select","",'Seq options'!$D$3))</f>
        <v>e4012518734_Sti_lla_NI146_CO1-D02_M13F-LepFolF</v>
      </c>
      <c r="C13" s="215"/>
      <c r="D13" s="216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ht="12.75" customHeight="1">
      <c r="A14" s="216" t="s">
        <v>700</v>
      </c>
      <c r="B14" s="215" t="str">
        <f>CONCATENATE(VLOOKUP(SUBSTITUTE(A14,".","-"),calc_hidden!C:J,8,FALSE),"-",LEFT(A14,1),RIGHT(A14,2),"_",IF('Seq options'!$D$3="select","",'Seq options'!$D$3))</f>
        <v>e4012518746_Nep_FGu_NI146_CO1-E02_M13F-LepFolF</v>
      </c>
      <c r="C14" s="215"/>
      <c r="D14" s="216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ht="12.75" customHeight="1">
      <c r="A15" s="216" t="s">
        <v>701</v>
      </c>
      <c r="B15" s="215" t="str">
        <f>CONCATENATE(VLOOKUP(SUBSTITUTE(A15,".","-"),calc_hidden!C:J,8,FALSE),"-",LEFT(A15,1),RIGHT(A15,2),"_",IF('Seq options'!$D$3="select","",'Seq options'!$D$3))</f>
        <v>e4012518758_Phy_FGu_NI146_CO1-F02_M13F-LepFolF</v>
      </c>
      <c r="C15" s="215"/>
      <c r="D15" s="216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ht="12.75" customHeight="1">
      <c r="A16" s="216" t="s">
        <v>702</v>
      </c>
      <c r="B16" s="215" t="str">
        <f>CONCATENATE(VLOOKUP(SUBSTITUTE(A16,".","-"),calc_hidden!C:J,8,FALSE),"-",LEFT(A16,1),RIGHT(A16,2),"_",IF('Seq options'!$D$3="select","",'Seq options'!$D$3))</f>
        <v>e4012518770_Ect_Aes_NI146_CO1-G02_M13F-LepFolF</v>
      </c>
      <c r="C16" s="215"/>
      <c r="D16" s="216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ht="12.75" customHeight="1">
      <c r="A17" s="216" t="s">
        <v>703</v>
      </c>
      <c r="B17" s="215" t="str">
        <f>CONCATENATE(VLOOKUP(SUBSTITUTE(A17,".","-"),calc_hidden!C:J,8,FALSE),"-",LEFT(A17,1),RIGHT(A17,2),"_",IF('Seq options'!$D$3="select","",'Seq options'!$D$3))</f>
        <v>e4012518782_Sti_sal_NI146_CO1-H02_M13F-LepFolF</v>
      </c>
      <c r="C17" s="215"/>
      <c r="D17" s="216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ht="12.75" customHeight="1">
      <c r="A18" s="216" t="s">
        <v>704</v>
      </c>
      <c r="B18" s="215" t="str">
        <f>CONCATENATE(VLOOKUP(SUBSTITUTE(A18,".","-"),calc_hidden!C:J,8,FALSE),"-",LEFT(A18,1),RIGHT(A18,2),"_",IF('Seq options'!$D$3="select","",'Seq options'!$D$3))</f>
        <v>e4012518699_Sti_sal_NI146_CO1-A03_M13F-LepFolF</v>
      </c>
      <c r="C18" s="215"/>
      <c r="D18" s="216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ht="12.75" customHeight="1">
      <c r="A19" s="216" t="s">
        <v>705</v>
      </c>
      <c r="B19" s="215" t="str">
        <f>CONCATENATE(VLOOKUP(SUBSTITUTE(A19,".","-"),calc_hidden!C:J,8,FALSE),"-",LEFT(A19,1),RIGHT(A19,2),"_",IF('Seq options'!$D$3="select","",'Seq options'!$D$3))</f>
        <v>e4012518711_Gla_pis_NI146_CO1-B03_M13F-LepFolF</v>
      </c>
      <c r="C19" s="215"/>
      <c r="D19" s="216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ht="12.75" customHeight="1">
      <c r="A20" s="216" t="s">
        <v>706</v>
      </c>
      <c r="B20" s="215" t="str">
        <f>CONCATENATE(VLOOKUP(SUBSTITUTE(A20,".","-"),calc_hidden!C:J,8,FALSE),"-",LEFT(A20,1),RIGHT(A20,2),"_",IF('Seq options'!$D$3="select","",'Seq options'!$D$3))</f>
        <v>e4012518723_Par_Gal_NI146_CO1-C03_M13F-LepFolF</v>
      </c>
      <c r="C20" s="215"/>
      <c r="D20" s="216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ht="12.75" customHeight="1">
      <c r="A21" s="216" t="s">
        <v>707</v>
      </c>
      <c r="B21" s="215" t="str">
        <f>CONCATENATE(VLOOKUP(SUBSTITUTE(A21,".","-"),calc_hidden!C:J,8,FALSE),"-",LEFT(A21,1),RIGHT(A21,2),"_",IF('Seq options'!$D$3="select","",'Seq options'!$D$3))</f>
        <v>e4012518735_Aca_Lic_NI146_CO1-D03_M13F-LepFolF</v>
      </c>
      <c r="C21" s="215"/>
      <c r="D21" s="216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ht="12.75" customHeight="1">
      <c r="A22" s="216" t="s">
        <v>708</v>
      </c>
      <c r="B22" s="215" t="str">
        <f>CONCATENATE(VLOOKUP(SUBSTITUTE(A22,".","-"),calc_hidden!C:J,8,FALSE),"-",LEFT(A22,1),RIGHT(A22,2),"_",IF('Seq options'!$D$3="select","",'Seq options'!$D$3))</f>
        <v>e4012518747_Gra_FGu_NI146_CO1-E03_M13F-LepFolF</v>
      </c>
      <c r="C22" s="215"/>
      <c r="D22" s="216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ht="12.75" customHeight="1">
      <c r="A23" s="216" t="s">
        <v>709</v>
      </c>
      <c r="B23" s="215" t="str">
        <f>CONCATENATE(VLOOKUP(SUBSTITUTE(A23,".","-"),calc_hidden!C:J,8,FALSE),"-",LEFT(A23,1),RIGHT(A23,2),"_",IF('Seq options'!$D$3="select","",'Seq options'!$D$3))</f>
        <v>e4012518759_Gra_FGu_NI146_CO1-F03_M13F-LepFolF</v>
      </c>
      <c r="C23" s="215"/>
      <c r="D23" s="216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ht="12.75" customHeight="1">
      <c r="A24" s="216" t="s">
        <v>710</v>
      </c>
      <c r="B24" s="215" t="str">
        <f>CONCATENATE(VLOOKUP(SUBSTITUTE(A24,".","-"),calc_hidden!C:J,8,FALSE),"-",LEFT(A24,1),RIGHT(A24,2),"_",IF('Seq options'!$D$3="select","",'Seq options'!$D$3))</f>
        <v>e4012518771_Sti_sal_NI146_CO1-G03_M13F-LepFolF</v>
      </c>
      <c r="C24" s="215"/>
      <c r="D24" s="216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ht="12.75" customHeight="1">
      <c r="A25" s="216" t="s">
        <v>711</v>
      </c>
      <c r="B25" s="215" t="str">
        <f>CONCATENATE(VLOOKUP(SUBSTITUTE(A25,".","-"),calc_hidden!C:J,8,FALSE),"-",LEFT(A25,1),RIGHT(A25,2),"_",IF('Seq options'!$D$3="select","",'Seq options'!$D$3))</f>
        <v>e4012518783_Eri_Bet_NI146_CO1-H03_M13F-LepFolF</v>
      </c>
      <c r="C25" s="215"/>
      <c r="D25" s="216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ht="12.75" customHeight="1">
      <c r="A26" s="216" t="s">
        <v>712</v>
      </c>
      <c r="B26" s="215" t="str">
        <f>CONCATENATE(VLOOKUP(SUBSTITUTE(A26,".","-"),calc_hidden!C:J,8,FALSE),"-",LEFT(A26,1),RIGHT(A26,2),"_",IF('Seq options'!$D$3="select","",'Seq options'!$D$3))</f>
        <v>e4012518700_Aca_ris_NI146_CO1-A04_M13F-LepFolF</v>
      </c>
      <c r="C26" s="215"/>
      <c r="D26" s="216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ht="12.75" customHeight="1">
      <c r="A27" s="216" t="s">
        <v>713</v>
      </c>
      <c r="B27" s="215" t="str">
        <f>CONCATENATE(VLOOKUP(SUBSTITUTE(A27,".","-"),calc_hidden!C:J,8,FALSE),"-",LEFT(A27,1),RIGHT(A27,2),"_",IF('Seq options'!$D$3="select","",'Seq options'!$D$3))</f>
        <v>e4012518712_Sti_cor_NI146_CO1-B04_M13F-LepFolF</v>
      </c>
      <c r="C27" s="215"/>
      <c r="D27" s="216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ht="12.75" customHeight="1">
      <c r="A28" s="216" t="s">
        <v>714</v>
      </c>
      <c r="B28" s="215" t="str">
        <f>CONCATENATE(VLOOKUP(SUBSTITUTE(A28,".","-"),calc_hidden!C:J,8,FALSE),"-",LEFT(A28,1),RIGHT(A28,2),"_",IF('Seq options'!$D$3="select","",'Seq options'!$D$3))</f>
        <v>e4012518724_Sti_lla_NI146_CO1-C04_M13F-LepFolF</v>
      </c>
      <c r="C28" s="215"/>
      <c r="D28" s="216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ht="12.75" customHeight="1">
      <c r="A29" s="216" t="s">
        <v>715</v>
      </c>
      <c r="B29" s="215" t="str">
        <f>CONCATENATE(VLOOKUP(SUBSTITUTE(A29,".","-"),calc_hidden!C:J,8,FALSE),"-",LEFT(A29,1),RIGHT(A29,2),"_",IF('Seq options'!$D$3="select","",'Seq options'!$D$3))</f>
        <v>e4012518736_Sti_cra_NI146_CO1-D04_M13F-LepFolF</v>
      </c>
      <c r="C29" s="215"/>
      <c r="D29" s="216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ht="12.75" customHeight="1">
      <c r="A30" s="216" t="s">
        <v>716</v>
      </c>
      <c r="B30" s="215" t="str">
        <f>CONCATENATE(VLOOKUP(SUBSTITUTE(A30,".","-"),calc_hidden!C:J,8,FALSE),"-",LEFT(A30,1),RIGHT(A30,2),"_",IF('Seq options'!$D$3="select","",'Seq options'!$D$3))</f>
        <v>e4012518748_Gra_FGu_NI146_CO1-E04_M13F-LepFolF</v>
      </c>
      <c r="C30" s="215"/>
      <c r="D30" s="216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ht="12.75" customHeight="1">
      <c r="A31" s="216" t="s">
        <v>717</v>
      </c>
      <c r="B31" s="215" t="str">
        <f>CONCATENATE(VLOOKUP(SUBSTITUTE(A31,".","-"),calc_hidden!C:J,8,FALSE),"-",LEFT(A31,1),RIGHT(A31,2),"_",IF('Seq options'!$D$3="select","",'Seq options'!$D$3))</f>
        <v>e4012518760_Gra_FGu_NI146_CO1-F04_M13F-LepFolF</v>
      </c>
      <c r="C31" s="215"/>
      <c r="D31" s="216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ht="12.75" customHeight="1">
      <c r="A32" s="216" t="s">
        <v>718</v>
      </c>
      <c r="B32" s="215" t="str">
        <f>CONCATENATE(VLOOKUP(SUBSTITUTE(A32,".","-"),calc_hidden!C:J,8,FALSE),"-",LEFT(A32,1),RIGHT(A32,2),"_",IF('Seq options'!$D$3="select","",'Seq options'!$D$3))</f>
        <v>e4012518772_Ect_Rho_NI146_CO1-G04_M13F-LepFolF</v>
      </c>
      <c r="C32" s="215"/>
      <c r="D32" s="216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ht="12.75" customHeight="1">
      <c r="A33" s="216" t="s">
        <v>719</v>
      </c>
      <c r="B33" s="215" t="str">
        <f>CONCATENATE(VLOOKUP(SUBSTITUTE(A33,".","-"),calc_hidden!C:J,8,FALSE),"-",LEFT(A33,1),RIGHT(A33,2),"_",IF('Seq options'!$D$3="select","",'Seq options'!$D$3))</f>
        <v>e4012518784_Sti_sal_NI146_CO1-H04_M13F-LepFolF</v>
      </c>
      <c r="C33" s="215"/>
      <c r="D33" s="216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ht="12.75" customHeight="1">
      <c r="A34" s="216" t="s">
        <v>720</v>
      </c>
      <c r="B34" s="215" t="str">
        <f>CONCATENATE(VLOOKUP(SUBSTITUTE(A34,".","-"),calc_hidden!C:J,8,FALSE),"-",LEFT(A34,1),RIGHT(A34,2),"_",IF('Seq options'!$D$3="select","",'Seq options'!$D$3))</f>
        <v>e4012518701_Eta_ser_NI146_CO1-A05_M13F-LepFolF</v>
      </c>
      <c r="C34" s="215"/>
      <c r="D34" s="216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ht="12.75" customHeight="1">
      <c r="A35" s="216" t="s">
        <v>721</v>
      </c>
      <c r="B35" s="215" t="str">
        <f>CONCATENATE(VLOOKUP(SUBSTITUTE(A35,".","-"),calc_hidden!C:J,8,FALSE),"-",LEFT(A35,1),RIGHT(A35,2),"_",IF('Seq options'!$D$3="select","",'Seq options'!$D$3))</f>
        <v>e4012518713_Sti_aur_NI146_CO1-B05_M13F-LepFolF</v>
      </c>
      <c r="C35" s="215"/>
      <c r="D35" s="216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ht="12.75" customHeight="1">
      <c r="A36" s="216" t="s">
        <v>722</v>
      </c>
      <c r="B36" s="215" t="str">
        <f>CONCATENATE(VLOOKUP(SUBSTITUTE(A36,".","-"),calc_hidden!C:J,8,FALSE),"-",LEFT(A36,1),RIGHT(A36,2),"_",IF('Seq options'!$D$3="select","",'Seq options'!$D$3))</f>
        <v>e4012518725_Tis_kum_NI146_CO1-C05_M13F-LepFolF</v>
      </c>
      <c r="C36" s="215"/>
      <c r="D36" s="216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ht="12.75" customHeight="1">
      <c r="A37" s="216" t="s">
        <v>723</v>
      </c>
      <c r="B37" s="215" t="str">
        <f>CONCATENATE(VLOOKUP(SUBSTITUTE(A37,".","-"),calc_hidden!C:J,8,FALSE),"-",LEFT(A37,1),RIGHT(A37,2),"_",IF('Seq options'!$D$3="select","",'Seq options'!$D$3))</f>
        <v>e4012518737_Nep_FGu_NI146_CO1-D05_M13F-LepFolF</v>
      </c>
      <c r="C37" s="215"/>
      <c r="D37" s="216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ht="12.75" customHeight="1">
      <c r="A38" s="216" t="s">
        <v>724</v>
      </c>
      <c r="B38" s="215" t="str">
        <f>CONCATENATE(VLOOKUP(SUBSTITUTE(A38,".","-"),calc_hidden!C:J,8,FALSE),"-",LEFT(A38,1),RIGHT(A38,2),"_",IF('Seq options'!$D$3="select","",'Seq options'!$D$3))</f>
        <v>e4012518749_Nep_FGu_NI146_CO1-E05_M13F-LepFolF</v>
      </c>
      <c r="C38" s="215"/>
      <c r="D38" s="216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ht="12.75" customHeight="1">
      <c r="A39" s="216" t="s">
        <v>725</v>
      </c>
      <c r="B39" s="215" t="str">
        <f>CONCATENATE(VLOOKUP(SUBSTITUTE(A39,".","-"),calc_hidden!C:J,8,FALSE),"-",LEFT(A39,1),RIGHT(A39,2),"_",IF('Seq options'!$D$3="select","",'Seq options'!$D$3))</f>
        <v>e4012518761_Gra_FGu_NI146_CO1-F05_M13F-LepFolF</v>
      </c>
      <c r="C39" s="215"/>
      <c r="D39" s="216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ht="12.75" customHeight="1">
      <c r="A40" s="216" t="s">
        <v>726</v>
      </c>
      <c r="B40" s="215" t="str">
        <f>CONCATENATE(VLOOKUP(SUBSTITUTE(A40,".","-"),calc_hidden!C:J,8,FALSE),"-",LEFT(A40,1),RIGHT(A40,2),"_",IF('Seq options'!$D$3="select","",'Seq options'!$D$3))</f>
        <v>e4012518773_Sti_sal_NI146_CO1-G05_M13F-LepFolF</v>
      </c>
      <c r="C40" s="215"/>
      <c r="D40" s="216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ht="12.75" customHeight="1">
      <c r="A41" s="216" t="s">
        <v>727</v>
      </c>
      <c r="B41" s="215" t="str">
        <f>CONCATENATE(VLOOKUP(SUBSTITUTE(A41,".","-"),calc_hidden!C:J,8,FALSE),"-",LEFT(A41,1),RIGHT(A41,2),"_",IF('Seq options'!$D$3="select","",'Seq options'!$D$3))</f>
        <v>e4012518785_Mic_car_NI146_CO1-H05_M13F-LepFolF</v>
      </c>
      <c r="C41" s="215"/>
      <c r="D41" s="216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ht="12.75" customHeight="1">
      <c r="A42" s="216" t="s">
        <v>728</v>
      </c>
      <c r="B42" s="215" t="str">
        <f>CONCATENATE(VLOOKUP(SUBSTITUTE(A42,".","-"),calc_hidden!C:J,8,FALSE),"-",LEFT(A42,1),RIGHT(A42,2),"_",IF('Seq options'!$D$3="select","",'Seq options'!$D$3))</f>
        <v>e4012518702_Eta_nia_NI146_CO1-A06_M13F-LepFolF</v>
      </c>
      <c r="C42" s="215"/>
      <c r="D42" s="216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ht="12.75" customHeight="1">
      <c r="A43" s="216" t="s">
        <v>729</v>
      </c>
      <c r="B43" s="215" t="str">
        <f>CONCATENATE(VLOOKUP(SUBSTITUTE(A43,".","-"),calc_hidden!C:J,8,FALSE),"-",LEFT(A43,1),RIGHT(A43,2),"_",IF('Seq options'!$D$3="select","",'Seq options'!$D$3))</f>
        <v>e4012518714_Sti_car_NI146_CO1-B06_M13F-LepFolF</v>
      </c>
      <c r="C43" s="215"/>
      <c r="D43" s="216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ht="12.75" customHeight="1">
      <c r="A44" s="216" t="s">
        <v>730</v>
      </c>
      <c r="B44" s="215" t="str">
        <f>CONCATENATE(VLOOKUP(SUBSTITUTE(A44,".","-"),calc_hidden!C:J,8,FALSE),"-",LEFT(A44,1),RIGHT(A44,2),"_",IF('Seq options'!$D$3="select","",'Seq options'!$D$3))</f>
        <v>e4012518726_Sti_lla_NI146_CO1-C06_M13F-LepFolF</v>
      </c>
      <c r="C44" s="215"/>
      <c r="D44" s="216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ht="12.75" customHeight="1">
      <c r="A45" s="216" t="s">
        <v>731</v>
      </c>
      <c r="B45" s="215" t="str">
        <f>CONCATENATE(VLOOKUP(SUBSTITUTE(A45,".","-"),calc_hidden!C:J,8,FALSE),"-",LEFT(A45,1),RIGHT(A45,2),"_",IF('Seq options'!$D$3="select","",'Seq options'!$D$3))</f>
        <v>e4012518738_Nep_FGu_NI146_CO1-D06_M13F-LepFolF</v>
      </c>
      <c r="C45" s="215"/>
      <c r="D45" s="216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ht="12.75" customHeight="1">
      <c r="A46" s="216" t="s">
        <v>732</v>
      </c>
      <c r="B46" s="215" t="str">
        <f>CONCATENATE(VLOOKUP(SUBSTITUTE(A46,".","-"),calc_hidden!C:J,8,FALSE),"-",LEFT(A46,1),RIGHT(A46,2),"_",IF('Seq options'!$D$3="select","",'Seq options'!$D$3))</f>
        <v>e4012518750_Nep_FGu_NI146_CO1-E06_M13F-LepFolF</v>
      </c>
      <c r="C46" s="215"/>
      <c r="D46" s="216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ht="12.75" customHeight="1">
      <c r="A47" s="216" t="s">
        <v>733</v>
      </c>
      <c r="B47" s="215" t="str">
        <f>CONCATENATE(VLOOKUP(SUBSTITUTE(A47,".","-"),calc_hidden!C:J,8,FALSE),"-",LEFT(A47,1),RIGHT(A47,2),"_",IF('Seq options'!$D$3="select","",'Seq options'!$D$3))</f>
        <v>e4012518762_Phy_FGu_NI146_CO1-F06_M13F-LepFolF</v>
      </c>
      <c r="C47" s="215"/>
      <c r="D47" s="216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ht="12.75" customHeight="1">
      <c r="A48" s="216" t="s">
        <v>734</v>
      </c>
      <c r="B48" s="215" t="str">
        <f>CONCATENATE(VLOOKUP(SUBSTITUTE(A48,".","-"),calc_hidden!C:J,8,FALSE),"-",LEFT(A48,1),RIGHT(A48,2),"_",IF('Seq options'!$D$3="select","",'Seq options'!$D$3))</f>
        <v>e4012518774_Ect_Dia_NI146_CO1-G06_M13F-LepFolF</v>
      </c>
      <c r="C48" s="215"/>
      <c r="D48" s="216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ht="12.75" customHeight="1">
      <c r="A49" s="216" t="s">
        <v>735</v>
      </c>
      <c r="B49" s="215" t="str">
        <f>CONCATENATE(VLOOKUP(SUBSTITUTE(A49,".","-"),calc_hidden!C:J,8,FALSE),"-",LEFT(A49,1),RIGHT(A49,2),"_",IF('Seq options'!$D$3="select","",'Seq options'!$D$3))</f>
        <v>e4012518786_Sti_arb_NI146_CO1-H06_M13F-LepFolF</v>
      </c>
      <c r="C49" s="215"/>
      <c r="D49" s="216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ht="12.75" customHeight="1">
      <c r="A50" s="216" t="s">
        <v>736</v>
      </c>
      <c r="B50" s="215" t="str">
        <f>CONCATENATE(VLOOKUP(SUBSTITUTE(A50,".","-"),calc_hidden!C:J,8,FALSE),"-",LEFT(A50,1),RIGHT(A50,2),"_",IF('Seq options'!$D$3="select","",'Seq options'!$D$3))</f>
        <v>e4012518703_Sti_sal_NI146_CO1-A07_M13F-LepFolF</v>
      </c>
      <c r="C50" s="215"/>
      <c r="D50" s="216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ht="12.75" customHeight="1">
      <c r="A51" s="216" t="s">
        <v>737</v>
      </c>
      <c r="B51" s="215" t="str">
        <f>CONCATENATE(VLOOKUP(SUBSTITUTE(A51,".","-"),calc_hidden!C:J,8,FALSE),"-",LEFT(A51,1),RIGHT(A51,2),"_",IF('Seq options'!$D$3="select","",'Seq options'!$D$3))</f>
        <v>e4012518715_Ect_azu_NI146_CO1-B07_M13F-LepFolF</v>
      </c>
      <c r="C51" s="215"/>
      <c r="D51" s="216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ht="12.75" customHeight="1">
      <c r="A52" s="216" t="s">
        <v>738</v>
      </c>
      <c r="B52" s="215" t="str">
        <f>CONCATENATE(VLOOKUP(SUBSTITUTE(A52,".","-"),calc_hidden!C:J,8,FALSE),"-",LEFT(A52,1),RIGHT(A52,2),"_",IF('Seq options'!$D$3="select","",'Seq options'!$D$3))</f>
        <v>e4012518727_Cop_min_NI146_CO1-C07_M13F-LepFolF</v>
      </c>
      <c r="C52" s="215"/>
      <c r="D52" s="216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ht="12.75" customHeight="1">
      <c r="A53" s="216" t="s">
        <v>739</v>
      </c>
      <c r="B53" s="215" t="str">
        <f>CONCATENATE(VLOOKUP(SUBSTITUTE(A53,".","-"),calc_hidden!C:J,8,FALSE),"-",LEFT(A53,1),RIGHT(A53,2),"_",IF('Seq options'!$D$3="select","",'Seq options'!$D$3))</f>
        <v>e4012518739_Nep_FGu_NI146_CO1-D07_M13F-LepFolF</v>
      </c>
      <c r="C53" s="215"/>
      <c r="D53" s="216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ht="12.75" customHeight="1">
      <c r="A54" s="216" t="s">
        <v>740</v>
      </c>
      <c r="B54" s="215" t="str">
        <f>CONCATENATE(VLOOKUP(SUBSTITUTE(A54,".","-"),calc_hidden!C:J,8,FALSE),"-",LEFT(A54,1),RIGHT(A54,2),"_",IF('Seq options'!$D$3="select","",'Seq options'!$D$3))</f>
        <v>e4012518751_Gra_FGu_NI146_CO1-E07_M13F-LepFolF</v>
      </c>
      <c r="C54" s="215"/>
      <c r="D54" s="216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ht="12.75" customHeight="1">
      <c r="A55" s="216" t="s">
        <v>741</v>
      </c>
      <c r="B55" s="215" t="str">
        <f>CONCATENATE(VLOOKUP(SUBSTITUTE(A55,".","-"),calc_hidden!C:J,8,FALSE),"-",LEFT(A55,1),RIGHT(A55,2),"_",IF('Seq options'!$D$3="select","",'Seq options'!$D$3))</f>
        <v>e4012518763_Gra_FGu_NI146_CO1-F07_M13F-LepFolF</v>
      </c>
      <c r="C55" s="215"/>
      <c r="D55" s="216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ht="12.75" customHeight="1">
      <c r="A56" s="216" t="s">
        <v>742</v>
      </c>
      <c r="B56" s="215" t="str">
        <f>CONCATENATE(VLOOKUP(SUBSTITUTE(A56,".","-"),calc_hidden!C:J,8,FALSE),"-",LEFT(A56,1),RIGHT(A56,2),"_",IF('Seq options'!$D$3="select","",'Seq options'!$D$3))</f>
        <v>e4012518775_Sti_sal_NI146_CO1-G07_M13F-LepFolF</v>
      </c>
      <c r="C56" s="215"/>
      <c r="D56" s="216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ht="12.75" customHeight="1">
      <c r="A57" s="216" t="s">
        <v>743</v>
      </c>
      <c r="B57" s="215" t="str">
        <f>CONCATENATE(VLOOKUP(SUBSTITUTE(A57,".","-"),calc_hidden!C:J,8,FALSE),"-",LEFT(A57,1),RIGHT(A57,2),"_",IF('Seq options'!$D$3="select","",'Seq options'!$D$3))</f>
        <v>e4012518787_Sti_obl_NI146_CO1-H07_M13F-LepFolF</v>
      </c>
      <c r="C57" s="215"/>
      <c r="D57" s="216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ht="12.75" customHeight="1">
      <c r="A58" s="216" t="s">
        <v>744</v>
      </c>
      <c r="B58" s="215" t="str">
        <f>CONCATENATE(VLOOKUP(SUBSTITUTE(A58,".","-"),calc_hidden!C:J,8,FALSE),"-",LEFT(A58,1),RIGHT(A58,2),"_",IF('Seq options'!$D$3="select","",'Seq options'!$D$3))</f>
        <v>e4012518704_Zim_obr_NI146_CO1-A08_M13F-LepFolF</v>
      </c>
      <c r="C58" s="215"/>
      <c r="D58" s="216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ht="12.75" customHeight="1">
      <c r="A59" s="216" t="s">
        <v>745</v>
      </c>
      <c r="B59" s="215" t="str">
        <f>CONCATENATE(VLOOKUP(SUBSTITUTE(A59,".","-"),calc_hidden!C:J,8,FALSE),"-",LEFT(A59,1),RIGHT(A59,2),"_",IF('Seq options'!$D$3="select","",'Seq options'!$D$3))</f>
        <v>e4012518716_Sti_mul_NI146_CO1-B08_M13F-LepFolF</v>
      </c>
      <c r="C59" s="215"/>
      <c r="D59" s="216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ht="12.75" customHeight="1">
      <c r="A60" s="216" t="s">
        <v>746</v>
      </c>
      <c r="B60" s="215" t="str">
        <f>CONCATENATE(VLOOKUP(SUBSTITUTE(A60,".","-"),calc_hidden!C:J,8,FALSE),"-",LEFT(A60,1),RIGHT(A60,2),"_",IF('Seq options'!$D$3="select","",'Seq options'!$D$3))</f>
        <v>e4012518728_Sti_lla_NI146_CO1-C08_M13F-LepFolF</v>
      </c>
      <c r="C60" s="215"/>
      <c r="D60" s="216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ht="12.75" customHeight="1">
      <c r="A61" s="216" t="s">
        <v>747</v>
      </c>
      <c r="B61" s="215" t="str">
        <f>CONCATENATE(VLOOKUP(SUBSTITUTE(A61,".","-"),calc_hidden!C:J,8,FALSE),"-",LEFT(A61,1),RIGHT(A61,2),"_",IF('Seq options'!$D$3="select","",'Seq options'!$D$3))</f>
        <v>e4012518740_Mar_Vib_NI146_CO1-D08_M13F-LepFolF</v>
      </c>
      <c r="C61" s="215"/>
      <c r="D61" s="216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ht="12.75" customHeight="1">
      <c r="A62" s="216" t="s">
        <v>748</v>
      </c>
      <c r="B62" s="215" t="str">
        <f>CONCATENATE(VLOOKUP(SUBSTITUTE(A62,".","-"),calc_hidden!C:J,8,FALSE),"-",LEFT(A62,1),RIGHT(A62,2),"_",IF('Seq options'!$D$3="select","",'Seq options'!$D$3))</f>
        <v>e4012518752_Gra_FGu_NI146_CO1-E08_M13F-LepFolF</v>
      </c>
      <c r="C62" s="215"/>
      <c r="D62" s="216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ht="12.75" customHeight="1">
      <c r="A63" s="216" t="s">
        <v>749</v>
      </c>
      <c r="B63" s="215" t="str">
        <f>CONCATENATE(VLOOKUP(SUBSTITUTE(A63,".","-"),calc_hidden!C:J,8,FALSE),"-",LEFT(A63,1),RIGHT(A63,2),"_",IF('Seq options'!$D$3="select","",'Seq options'!$D$3))</f>
        <v>e4012518764_Phy_Cas_NI146_CO1-F08_M13F-LepFolF</v>
      </c>
      <c r="C63" s="215"/>
      <c r="D63" s="216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ht="12.75" customHeight="1">
      <c r="A64" s="216" t="s">
        <v>750</v>
      </c>
      <c r="B64" s="215" t="str">
        <f>CONCATENATE(VLOOKUP(SUBSTITUTE(A64,".","-"),calc_hidden!C:J,8,FALSE),"-",LEFT(A64,1),RIGHT(A64,2),"_",IF('Seq options'!$D$3="select","",'Seq options'!$D$3))</f>
        <v>e4012518776_Ect_Fag_NI146_CO1-G08_M13F-LepFolF</v>
      </c>
      <c r="C64" s="215"/>
      <c r="D64" s="216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ht="12.75" customHeight="1">
      <c r="A65" s="216" t="s">
        <v>751</v>
      </c>
      <c r="B65" s="215" t="str">
        <f>CONCATENATE(VLOOKUP(SUBSTITUTE(A65,".","-"),calc_hidden!C:J,8,FALSE),"-",LEFT(A65,1),RIGHT(A65,2),"_",IF('Seq options'!$D$3="select","",'Seq options'!$D$3))</f>
        <v>e4012518788_Sti_Sal_NI146_CO1-H08_M13F-LepFolF</v>
      </c>
      <c r="C65" s="215"/>
      <c r="D65" s="216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ht="12.75" customHeight="1">
      <c r="A66" s="216" t="s">
        <v>752</v>
      </c>
      <c r="B66" s="215" t="str">
        <f>CONCATENATE(VLOOKUP(SUBSTITUTE(A66,".","-"),calc_hidden!C:J,8,FALSE),"-",LEFT(A66,1),RIGHT(A66,2),"_",IF('Seq options'!$D$3="select","",'Seq options'!$D$3))</f>
        <v>e4012518705_Muh_jub_NI146_CO1-A09_M13F-LepFolF</v>
      </c>
      <c r="C66" s="215"/>
      <c r="D66" s="216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ht="12.75" customHeight="1">
      <c r="A67" s="216" t="s">
        <v>753</v>
      </c>
      <c r="B67" s="215" t="str">
        <f>CONCATENATE(VLOOKUP(SUBSTITUTE(A67,".","-"),calc_hidden!C:J,8,FALSE),"-",LEFT(A67,1),RIGHT(A67,2),"_",IF('Seq options'!$D$3="select","",'Seq options'!$D$3))</f>
        <v>e4012518717_Sti_pop_NI146_CO1-B09_M13F-LepFolF</v>
      </c>
      <c r="C67" s="215"/>
      <c r="D67" s="216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ht="12.75" customHeight="1">
      <c r="A68" s="216" t="s">
        <v>754</v>
      </c>
      <c r="B68" s="215" t="str">
        <f>CONCATENATE(VLOOKUP(SUBSTITUTE(A68,".","-"),calc_hidden!C:J,8,FALSE),"-",LEFT(A68,1),RIGHT(A68,2),"_",IF('Seq options'!$D$3="select","",'Seq options'!$D$3))</f>
        <v>e4012518729_Cop_ang_NI146_CO1-C09_M13F-LepFolF</v>
      </c>
      <c r="C68" s="215"/>
      <c r="D68" s="216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ht="12.75" customHeight="1">
      <c r="A69" s="216" t="s">
        <v>755</v>
      </c>
      <c r="B69" s="215" t="str">
        <f>CONCATENATE(VLOOKUP(SUBSTITUTE(A69,".","-"),calc_hidden!C:J,8,FALSE),"-",LEFT(A69,1),RIGHT(A69,2),"_",IF('Seq options'!$D$3="select","",'Seq options'!$D$3))</f>
        <v>e4012518741_Gra_FGu_NI146_CO1-D09_M13F-LepFolF</v>
      </c>
      <c r="C69" s="215"/>
      <c r="D69" s="216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ht="12.75" customHeight="1">
      <c r="A70" s="216" t="s">
        <v>756</v>
      </c>
      <c r="B70" s="215" t="str">
        <f>CONCATENATE(VLOOKUP(SUBSTITUTE(A70,".","-"),calc_hidden!C:J,8,FALSE),"-",LEFT(A70,1),RIGHT(A70,2),"_",IF('Seq options'!$D$3="select","",'Seq options'!$D$3))</f>
        <v>e4012518753_Nep_FGu_NI146_CO1-E09_M13F-LepFolF</v>
      </c>
      <c r="C70" s="215"/>
      <c r="D70" s="216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ht="12.75" customHeight="1">
      <c r="A71" s="216" t="s">
        <v>757</v>
      </c>
      <c r="B71" s="215" t="str">
        <f>CONCATENATE(VLOOKUP(SUBSTITUTE(A71,".","-"),calc_hidden!C:J,8,FALSE),"-",LEFT(A71,1),RIGHT(A71,2),"_",IF('Seq options'!$D$3="select","",'Seq options'!$D$3))</f>
        <v>e4012518765_Gra_FGu_NI146_CO1-F09_M13F-LepFolF</v>
      </c>
      <c r="C71" s="215"/>
      <c r="D71" s="216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ht="12.75" customHeight="1">
      <c r="A72" s="216" t="s">
        <v>758</v>
      </c>
      <c r="B72" s="215" t="str">
        <f>CONCATENATE(VLOOKUP(SUBSTITUTE(A72,".","-"),calc_hidden!C:J,8,FALSE),"-",LEFT(A72,1),RIGHT(A72,2),"_",IF('Seq options'!$D$3="select","",'Seq options'!$D$3))</f>
        <v>e4012518777_Sti_sal_NI146_CO1-G09_M13F-LepFolF</v>
      </c>
      <c r="C72" s="215"/>
      <c r="D72" s="216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ht="12.75" customHeight="1">
      <c r="A73" s="216" t="s">
        <v>759</v>
      </c>
      <c r="B73" s="215" t="str">
        <f>CONCATENATE(VLOOKUP(SUBSTITUTE(A73,".","-"),calc_hidden!C:J,8,FALSE),"-",LEFT(A73,1),RIGHT(A73,2),"_",IF('Seq options'!$D$3="select","",'Seq options'!$D$3))</f>
        <v>e4012518789_nep_Saf_NI146_CO1-H09_M13F-LepFolF</v>
      </c>
      <c r="C73" s="215"/>
      <c r="D73" s="216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ht="12.75" customHeight="1">
      <c r="A74" s="216" t="s">
        <v>760</v>
      </c>
      <c r="B74" s="215" t="str">
        <f>CONCATENATE(VLOOKUP(SUBSTITUTE(A74,".","-"),calc_hidden!C:J,8,FALSE),"-",LEFT(A74,1),RIGHT(A74,2),"_",IF('Seq options'!$D$3="select","",'Seq options'!$D$3))</f>
        <v>e4012518706_Boh_nia_NI146_CO1-A10_M13F-LepFolF</v>
      </c>
      <c r="C74" s="215"/>
      <c r="D74" s="216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ht="12.75" customHeight="1">
      <c r="A75" s="216" t="s">
        <v>761</v>
      </c>
      <c r="B75" s="215" t="str">
        <f>CONCATENATE(VLOOKUP(SUBSTITUTE(A75,".","-"),calc_hidden!C:J,8,FALSE),"-",LEFT(A75,1),RIGHT(A75,2),"_",IF('Seq options'!$D$3="select","",'Seq options'!$D$3))</f>
        <v>e4012518718_Cop_sca_NI146_CO1-B10_M13F-LepFolF</v>
      </c>
      <c r="C75" s="215"/>
      <c r="D75" s="216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ht="12.75" customHeight="1">
      <c r="A76" s="216" t="s">
        <v>762</v>
      </c>
      <c r="B76" s="215" t="str">
        <f>CONCATENATE(VLOOKUP(SUBSTITUTE(A76,".","-"),calc_hidden!C:J,8,FALSE),"-",LEFT(A76,1),RIGHT(A76,2),"_",IF('Seq options'!$D$3="select","",'Seq options'!$D$3))</f>
        <v>e4012518730_Sti_lla_NI146_CO1-C10_M13F-LepFolF</v>
      </c>
      <c r="C76" s="215"/>
      <c r="D76" s="216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ht="12.75" customHeight="1">
      <c r="A77" s="216" t="s">
        <v>763</v>
      </c>
      <c r="B77" s="215" t="str">
        <f>CONCATENATE(VLOOKUP(SUBSTITUTE(A77,".","-"),calc_hidden!C:J,8,FALSE),"-",LEFT(A77,1),RIGHT(A77,2),"_",IF('Seq options'!$D$3="select","",'Seq options'!$D$3))</f>
        <v>e4012518742_Gra_FGu_NI146_CO1-D10_M13F-LepFolF</v>
      </c>
      <c r="C77" s="215"/>
      <c r="D77" s="216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ht="12.75" customHeight="1">
      <c r="A78" s="216" t="s">
        <v>764</v>
      </c>
      <c r="B78" s="215" t="str">
        <f>CONCATENATE(VLOOKUP(SUBSTITUTE(A78,".","-"),calc_hidden!C:J,8,FALSE),"-",LEFT(A78,1),RIGHT(A78,2),"_",IF('Seq options'!$D$3="select","",'Seq options'!$D$3))</f>
        <v>e4012518754_Phy_FGu_NI146_CO1-E10_M13F-LepFolF</v>
      </c>
      <c r="C78" s="215"/>
      <c r="D78" s="216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ht="12.75" customHeight="1">
      <c r="A79" s="216" t="s">
        <v>765</v>
      </c>
      <c r="B79" s="215" t="str">
        <f>CONCATENATE(VLOOKUP(SUBSTITUTE(A79,".","-"),calc_hidden!C:J,8,FALSE),"-",LEFT(A79,1),RIGHT(A79,2),"_",IF('Seq options'!$D$3="select","",'Seq options'!$D$3))</f>
        <v>e4012518766_Nep_FGu_NI146_CO1-F10_M13F-LepFolF</v>
      </c>
      <c r="C79" s="215"/>
      <c r="D79" s="216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ht="12.75" customHeight="1">
      <c r="A80" s="216" t="s">
        <v>766</v>
      </c>
      <c r="B80" s="215" t="str">
        <f>CONCATENATE(VLOOKUP(SUBSTITUTE(A80,".","-"),calc_hidden!C:J,8,FALSE),"-",LEFT(A80,1),RIGHT(A80,2),"_",IF('Seq options'!$D$3="select","",'Seq options'!$D$3))</f>
        <v>e4012518778_Ect_Dia_NI146_CO1-G10_M13F-LepFolF</v>
      </c>
      <c r="C80" s="215"/>
      <c r="D80" s="216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ht="12.75" customHeight="1">
      <c r="A81" s="216" t="s">
        <v>767</v>
      </c>
      <c r="B81" s="215" t="str">
        <f>CONCATENATE(VLOOKUP(SUBSTITUTE(A81,".","-"),calc_hidden!C:J,8,FALSE),"-",LEFT(A81,1),RIGHT(A81,2),"_",IF('Seq options'!$D$3="select","",'Seq options'!$D$3))</f>
        <v>e4012518790_Sti_tri_NI146_CO1-H10_M13F-LepFolF</v>
      </c>
      <c r="C81" s="215"/>
      <c r="D81" s="216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ht="12.75" customHeight="1">
      <c r="A82" s="216" t="s">
        <v>768</v>
      </c>
      <c r="B82" s="215" t="str">
        <f>CONCATENATE(VLOOKUP(SUBSTITUTE(A82,".","-"),calc_hidden!C:J,8,FALSE),"-",LEFT(A82,1),RIGHT(A82,2),"_",IF('Seq options'!$D$3="select","",'Seq options'!$D$3))</f>
        <v>e4012518707_Muh_jub_NI146_CO1-A11_M13F-LepFolF</v>
      </c>
      <c r="C82" s="215"/>
      <c r="D82" s="216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ht="12.75" customHeight="1">
      <c r="A83" s="216" t="s">
        <v>769</v>
      </c>
      <c r="B83" s="215" t="str">
        <f>CONCATENATE(VLOOKUP(SUBSTITUTE(A83,".","-"),calc_hidden!C:J,8,FALSE),"-",LEFT(A83,1),RIGHT(A83,2),"_",IF('Seq options'!$D$3="select","",'Seq options'!$D$3))</f>
        <v>e4012518719_Sti_sag_NI146_CO1-B11_M13F-LepFolF</v>
      </c>
      <c r="C83" s="215"/>
      <c r="D83" s="216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ht="12.75" customHeight="1">
      <c r="A84" s="216" t="s">
        <v>770</v>
      </c>
      <c r="B84" s="215" t="str">
        <f>CONCATENATE(VLOOKUP(SUBSTITUTE(A84,".","-"),calc_hidden!C:J,8,FALSE),"-",LEFT(A84,1),RIGHT(A84,2),"_",IF('Seq options'!$D$3="select","",'Seq options'!$D$3))</f>
        <v>e4012518731_Cop_hei_NI146_CO1-C11_M13F-LepFolF</v>
      </c>
      <c r="C84" s="215"/>
      <c r="D84" s="216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ht="12.75" customHeight="1">
      <c r="A85" s="216" t="s">
        <v>771</v>
      </c>
      <c r="B85" s="215" t="str">
        <f>CONCATENATE(VLOOKUP(SUBSTITUTE(A85,".","-"),calc_hidden!C:J,8,FALSE),"-",LEFT(A85,1),RIGHT(A85,2),"_",IF('Seq options'!$D$3="select","",'Seq options'!$D$3))</f>
        <v>e4012518743_Tis_FGu_NI146_CO1-D11_M13F-LepFolF</v>
      </c>
      <c r="C85" s="215"/>
      <c r="D85" s="216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ht="12.75" customHeight="1">
      <c r="A86" s="216" t="s">
        <v>772</v>
      </c>
      <c r="B86" s="215" t="str">
        <f>CONCATENATE(VLOOKUP(SUBSTITUTE(A86,".","-"),calc_hidden!C:J,8,FALSE),"-",LEFT(A86,1),RIGHT(A86,2),"_",IF('Seq options'!$D$3="select","",'Seq options'!$D$3))</f>
        <v>e4012518755_Phy_FGu_NI146_CO1-E11_M13F-LepFolF</v>
      </c>
      <c r="C86" s="215"/>
      <c r="D86" s="216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ht="12.75" customHeight="1">
      <c r="A87" s="216" t="s">
        <v>773</v>
      </c>
      <c r="B87" s="215" t="str">
        <f>CONCATENATE(VLOOKUP(SUBSTITUTE(A87,".","-"),calc_hidden!C:J,8,FALSE),"-",LEFT(A87,1),RIGHT(A87,2),"_",IF('Seq options'!$D$3="select","",'Seq options'!$D$3))</f>
        <v>e4012518767_Sti_sal_NI146_CO1-F11_M13F-LepFolF</v>
      </c>
      <c r="C87" s="215"/>
      <c r="D87" s="216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ht="12.75" customHeight="1">
      <c r="A88" s="216" t="s">
        <v>774</v>
      </c>
      <c r="B88" s="215" t="str">
        <f>CONCATENATE(VLOOKUP(SUBSTITUTE(A88,".","-"),calc_hidden!C:J,8,FALSE),"-",LEFT(A88,1),RIGHT(A88,2),"_",IF('Seq options'!$D$3="select","",'Seq options'!$D$3))</f>
        <v>e4012518779_Sti_sal_NI146_CO1-G11_M13F-LepFolF</v>
      </c>
      <c r="C88" s="215"/>
      <c r="D88" s="216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ht="12.75" customHeight="1">
      <c r="A89" s="216" t="s">
        <v>775</v>
      </c>
      <c r="B89" s="215" t="str">
        <f>CONCATENATE(VLOOKUP(SUBSTITUTE(A89,".","-"),calc_hidden!C:J,8,FALSE),"-",LEFT(A89,1),RIGHT(A89,2),"_",IF('Seq options'!$D$3="select","",'Seq options'!$D$3))</f>
        <v>e4012518791_Sti_sal_NI146_CO1-H11_M13F-LepFolF</v>
      </c>
      <c r="C89" s="215"/>
      <c r="D89" s="216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ht="12.75" customHeight="1">
      <c r="A90" s="216" t="s">
        <v>776</v>
      </c>
      <c r="B90" s="215" t="str">
        <f>CONCATENATE(VLOOKUP(SUBSTITUTE(A90,".","-"),calc_hidden!C:J,8,FALSE),"-",LEFT(A90,1),RIGHT(A90,2),"_",IF('Seq options'!$D$3="select","",'Seq options'!$D$3))</f>
        <v>e4012518708_Sti_uni_NI146_CO1-A12_M13F-LepFolF</v>
      </c>
      <c r="C90" s="215"/>
      <c r="D90" s="216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ht="12.75" customHeight="1">
      <c r="A91" s="216" t="s">
        <v>777</v>
      </c>
      <c r="B91" s="215" t="str">
        <f>CONCATENATE(VLOOKUP(SUBSTITUTE(A91,".","-"),calc_hidden!C:J,8,FALSE),"-",LEFT(A91,1),RIGHT(A91,2),"_",IF('Seq options'!$D$3="select","",'Seq options'!$D$3))</f>
        <v>e4012518720_Boh_pul_NI146_CO1-B12_M13F-LepFolF</v>
      </c>
      <c r="C91" s="215"/>
      <c r="D91" s="216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ht="12.75" customHeight="1">
      <c r="A92" s="216" t="s">
        <v>778</v>
      </c>
      <c r="B92" s="215" t="str">
        <f>CONCATENATE(VLOOKUP(SUBSTITUTE(A92,".","-"),calc_hidden!C:J,8,FALSE),"-",LEFT(A92,1),RIGHT(A92,2),"_",IF('Seq options'!$D$3="select","",'Seq options'!$D$3))</f>
        <v>e4012518732_Sti_lla_NI146_CO1-C12_M13F-LepFolF</v>
      </c>
      <c r="C92" s="215"/>
      <c r="D92" s="216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ht="12.75" customHeight="1">
      <c r="A93" s="216" t="s">
        <v>779</v>
      </c>
      <c r="B93" s="215" t="str">
        <f>CONCATENATE(VLOOKUP(SUBSTITUTE(A93,".","-"),calc_hidden!C:J,8,FALSE),"-",LEFT(A93,1),RIGHT(A93,2),"_",IF('Seq options'!$D$3="select","",'Seq options'!$D$3))</f>
        <v>e4012518744_Gra_FGu_NI146_CO1-D12_M13F-LepFolF</v>
      </c>
      <c r="C93" s="215"/>
      <c r="D93" s="216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ht="12.75" customHeight="1">
      <c r="A94" s="216" t="s">
        <v>780</v>
      </c>
      <c r="B94" s="215" t="str">
        <f>CONCATENATE(VLOOKUP(SUBSTITUTE(A94,".","-"),calc_hidden!C:J,8,FALSE),"-",LEFT(A94,1),RIGHT(A94,2),"_",IF('Seq options'!$D$3="select","",'Seq options'!$D$3))</f>
        <v>e4012518756_Cop_FGu_NI146_CO1-E12_M13F-LepFolF</v>
      </c>
      <c r="C94" s="215"/>
      <c r="D94" s="216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ht="12.75" customHeight="1">
      <c r="A95" s="216" t="s">
        <v>781</v>
      </c>
      <c r="B95" s="215" t="str">
        <f>CONCATENATE(VLOOKUP(SUBSTITUTE(A95,".","-"),calc_hidden!C:J,8,FALSE),"-",LEFT(A95,1),RIGHT(A95,2),"_",IF('Seq options'!$D$3="select","",'Seq options'!$D$3))</f>
        <v>e4012518768_Ect_Fag_NI146_CO1-F12_M13F-LepFolF</v>
      </c>
      <c r="C95" s="215"/>
      <c r="D95" s="216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ht="12.75" customHeight="1">
      <c r="A96" s="216" t="s">
        <v>782</v>
      </c>
      <c r="B96" s="215" t="str">
        <f>CONCATENATE(VLOOKUP(SUBSTITUTE(A96,".","-"),calc_hidden!C:J,8,FALSE),"-",LEFT(A96,1),RIGHT(A96,2),"_",IF('Seq options'!$D$3="select","",'Seq options'!$D$3))</f>
        <v>e4012518780_Sti_sal_NI146_CO1-G12_M13F-LepFolF</v>
      </c>
      <c r="C96" s="215"/>
      <c r="D96" s="216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ht="12.75" customHeight="1">
      <c r="A97" s="216" t="s">
        <v>783</v>
      </c>
      <c r="B97" s="217" t="s">
        <v>685</v>
      </c>
      <c r="C97" s="215"/>
      <c r="D97" s="216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ht="12.75" customHeight="1">
      <c r="A98" s="216" t="s">
        <v>688</v>
      </c>
      <c r="B98" s="215" t="str">
        <f>CONCATENATE(VLOOKUP(SUBSTITUTE(A98,".","-"),calc_hidden!C:J,8,FALSE),"-",LEFT(A98,1),RIGHT(A98,2),"_",IF('Seq options'!$D$3="select","",'Seq options'!$D$4))</f>
        <v>e4012518697_Zim_lie_NI146_CO1-A01_M13R-LepFolR</v>
      </c>
      <c r="C98" s="215"/>
      <c r="D98" s="216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ht="12.75" customHeight="1">
      <c r="A99" s="216" t="s">
        <v>689</v>
      </c>
      <c r="B99" s="215" t="str">
        <f>CONCATENATE(VLOOKUP(SUBSTITUTE(A99,".","-"),calc_hidden!C:J,8,FALSE),"-",LEFT(A99,1),RIGHT(A99,2),"_",IF('Seq options'!$D$3="select","",'Seq options'!$D$4))</f>
        <v>e4012518709_Gla_san_NI146_CO1-B01_M13R-LepFolR</v>
      </c>
      <c r="C99" s="215"/>
      <c r="D99" s="216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ht="12.75" customHeight="1">
      <c r="A100" s="216" t="s">
        <v>690</v>
      </c>
      <c r="B100" s="215" t="str">
        <f>CONCATENATE(VLOOKUP(SUBSTITUTE(A100,".","-"),calc_hidden!C:J,8,FALSE),"-",LEFT(A100,1),RIGHT(A100,2),"_",IF('Seq options'!$D$3="select","",'Seq options'!$D$4))</f>
        <v>e4012518721_Ten_dae_NI146_CO1-C01_M13R-LepFolR</v>
      </c>
      <c r="C100" s="215"/>
      <c r="D100" s="216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ht="12.75" customHeight="1">
      <c r="A101" s="216" t="s">
        <v>691</v>
      </c>
      <c r="B101" s="215" t="str">
        <f>CONCATENATE(VLOOKUP(SUBSTITUTE(A101,".","-"),calc_hidden!C:J,8,FALSE),"-",LEFT(A101,1),RIGHT(A101,2),"_",IF('Seq options'!$D$3="select","",'Seq options'!$D$4))</f>
        <v>e4012518733_Aca_ten_NI146_CO1-D01_M13R-LepFolR</v>
      </c>
      <c r="C101" s="215"/>
      <c r="D101" s="216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ht="12.75" customHeight="1">
      <c r="A102" s="216" t="s">
        <v>692</v>
      </c>
      <c r="B102" s="215" t="str">
        <f>CONCATENATE(VLOOKUP(SUBSTITUTE(A102,".","-"),calc_hidden!C:J,8,FALSE),"-",LEFT(A102,1),RIGHT(A102,2),"_",IF('Seq options'!$D$3="select","",'Seq options'!$D$4))</f>
        <v>e4012518745_Nep_FGu_NI146_CO1-E01_M13R-LepFolR</v>
      </c>
      <c r="C102" s="215"/>
      <c r="D102" s="216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ht="12.75" customHeight="1">
      <c r="A103" s="216" t="s">
        <v>693</v>
      </c>
      <c r="B103" s="215" t="str">
        <f>CONCATENATE(VLOOKUP(SUBSTITUTE(A103,".","-"),calc_hidden!C:J,8,FALSE),"-",LEFT(A103,1),RIGHT(A103,2),"_",IF('Seq options'!$D$3="select","",'Seq options'!$D$4))</f>
        <v>e4012518757_Gra_FGu_NI146_CO1-F01_M13R-LepFolR</v>
      </c>
      <c r="C103" s="215"/>
      <c r="D103" s="216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ht="12.75" customHeight="1">
      <c r="A104" s="216" t="s">
        <v>694</v>
      </c>
      <c r="B104" s="215" t="str">
        <f>CONCATENATE(VLOOKUP(SUBSTITUTE(A104,".","-"),calc_hidden!C:J,8,FALSE),"-",LEFT(A104,1),RIGHT(A104,2),"_",IF('Seq options'!$D$3="select","",'Seq options'!$D$4))</f>
        <v>e4012518769_Sti_sal_NI146_CO1-G01_M13R-LepFolR</v>
      </c>
      <c r="C104" s="215"/>
      <c r="D104" s="216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ht="12.75" customHeight="1">
      <c r="A105" s="216" t="s">
        <v>695</v>
      </c>
      <c r="B105" s="215" t="str">
        <f>CONCATENATE(VLOOKUP(SUBSTITUTE(A105,".","-"),calc_hidden!C:J,8,FALSE),"-",LEFT(A105,1),RIGHT(A105,2),"_",IF('Seq options'!$D$3="select","",'Seq options'!$D$4))</f>
        <v>e4012518781_Eri_Aln_NI146_CO1-H01_M13R-LepFolR</v>
      </c>
      <c r="C105" s="215"/>
      <c r="D105" s="216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ht="12.75" customHeight="1">
      <c r="A106" s="216" t="s">
        <v>696</v>
      </c>
      <c r="B106" s="215" t="str">
        <f>CONCATENATE(VLOOKUP(SUBSTITUTE(A106,".","-"),calc_hidden!C:J,8,FALSE),"-",LEFT(A106,1),RIGHT(A106,2),"_",IF('Seq options'!$D$3="select","",'Seq options'!$D$4))</f>
        <v>e4012518698_Sti_lla_NI146_CO1-A02_M13R-LepFolR</v>
      </c>
      <c r="C106" s="215"/>
      <c r="D106" s="216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ht="12.75" customHeight="1">
      <c r="A107" s="216" t="s">
        <v>697</v>
      </c>
      <c r="B107" s="215" t="str">
        <f>CONCATENATE(VLOOKUP(SUBSTITUTE(A107,".","-"),calc_hidden!C:J,8,FALSE),"-",LEFT(A107,1),RIGHT(A107,2),"_",IF('Seq options'!$D$3="select","",'Seq options'!$D$4))</f>
        <v>e4012518710_Sti_res_NI146_CO1-B02_M13R-LepFolR</v>
      </c>
      <c r="C107" s="215"/>
      <c r="D107" s="216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ht="12.75" customHeight="1">
      <c r="A108" s="216" t="s">
        <v>698</v>
      </c>
      <c r="B108" s="215" t="str">
        <f>CONCATENATE(VLOOKUP(SUBSTITUTE(A108,".","-"),calc_hidden!C:J,8,FALSE),"-",LEFT(A108,1),RIGHT(A108,2),"_",IF('Seq options'!$D$3="select","",'Seq options'!$D$4))</f>
        <v>e4012518722_Sti_lap_NI146_CO1-C02_M13R-LepFolR</v>
      </c>
      <c r="C108" s="215"/>
      <c r="D108" s="216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ht="12.75" customHeight="1">
      <c r="A109" s="216" t="s">
        <v>699</v>
      </c>
      <c r="B109" s="215" t="str">
        <f>CONCATENATE(VLOOKUP(SUBSTITUTE(A109,".","-"),calc_hidden!C:J,8,FALSE),"-",LEFT(A109,1),RIGHT(A109,2),"_",IF('Seq options'!$D$3="select","",'Seq options'!$D$4))</f>
        <v>e4012518734_Sti_lla_NI146_CO1-D02_M13R-LepFolR</v>
      </c>
      <c r="C109" s="215"/>
      <c r="D109" s="216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ht="12.75" customHeight="1">
      <c r="A110" s="216" t="s">
        <v>700</v>
      </c>
      <c r="B110" s="215" t="str">
        <f>CONCATENATE(VLOOKUP(SUBSTITUTE(A110,".","-"),calc_hidden!C:J,8,FALSE),"-",LEFT(A110,1),RIGHT(A110,2),"_",IF('Seq options'!$D$3="select","",'Seq options'!$D$4))</f>
        <v>e4012518746_Nep_FGu_NI146_CO1-E02_M13R-LepFolR</v>
      </c>
      <c r="C110" s="215"/>
      <c r="D110" s="216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ht="12.75" customHeight="1">
      <c r="A111" s="216" t="s">
        <v>701</v>
      </c>
      <c r="B111" s="215" t="str">
        <f>CONCATENATE(VLOOKUP(SUBSTITUTE(A111,".","-"),calc_hidden!C:J,8,FALSE),"-",LEFT(A111,1),RIGHT(A111,2),"_",IF('Seq options'!$D$3="select","",'Seq options'!$D$4))</f>
        <v>e4012518758_Phy_FGu_NI146_CO1-F02_M13R-LepFolR</v>
      </c>
      <c r="C111" s="215"/>
      <c r="D111" s="216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ht="12.75" customHeight="1">
      <c r="A112" s="216" t="s">
        <v>702</v>
      </c>
      <c r="B112" s="215" t="str">
        <f>CONCATENATE(VLOOKUP(SUBSTITUTE(A112,".","-"),calc_hidden!C:J,8,FALSE),"-",LEFT(A112,1),RIGHT(A112,2),"_",IF('Seq options'!$D$3="select","",'Seq options'!$D$4))</f>
        <v>e4012518770_Ect_Aes_NI146_CO1-G02_M13R-LepFolR</v>
      </c>
      <c r="C112" s="215"/>
      <c r="D112" s="216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ht="12.75" customHeight="1">
      <c r="A113" s="216" t="s">
        <v>703</v>
      </c>
      <c r="B113" s="215" t="str">
        <f>CONCATENATE(VLOOKUP(SUBSTITUTE(A113,".","-"),calc_hidden!C:J,8,FALSE),"-",LEFT(A113,1),RIGHT(A113,2),"_",IF('Seq options'!$D$3="select","",'Seq options'!$D$4))</f>
        <v>e4012518782_Sti_sal_NI146_CO1-H02_M13R-LepFolR</v>
      </c>
      <c r="C113" s="215"/>
      <c r="D113" s="216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ht="12.75" customHeight="1">
      <c r="A114" s="216" t="s">
        <v>704</v>
      </c>
      <c r="B114" s="215" t="str">
        <f>CONCATENATE(VLOOKUP(SUBSTITUTE(A114,".","-"),calc_hidden!C:J,8,FALSE),"-",LEFT(A114,1),RIGHT(A114,2),"_",IF('Seq options'!$D$3="select","",'Seq options'!$D$4))</f>
        <v>e4012518699_Sti_sal_NI146_CO1-A03_M13R-LepFolR</v>
      </c>
      <c r="C114" s="215"/>
      <c r="D114" s="216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ht="12.75" customHeight="1">
      <c r="A115" s="216" t="s">
        <v>705</v>
      </c>
      <c r="B115" s="215" t="str">
        <f>CONCATENATE(VLOOKUP(SUBSTITUTE(A115,".","-"),calc_hidden!C:J,8,FALSE),"-",LEFT(A115,1),RIGHT(A115,2),"_",IF('Seq options'!$D$3="select","",'Seq options'!$D$4))</f>
        <v>e4012518711_Gla_pis_NI146_CO1-B03_M13R-LepFolR</v>
      </c>
      <c r="C115" s="215"/>
      <c r="D115" s="216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ht="12.75" customHeight="1">
      <c r="A116" s="216" t="s">
        <v>706</v>
      </c>
      <c r="B116" s="215" t="str">
        <f>CONCATENATE(VLOOKUP(SUBSTITUTE(A116,".","-"),calc_hidden!C:J,8,FALSE),"-",LEFT(A116,1),RIGHT(A116,2),"_",IF('Seq options'!$D$3="select","",'Seq options'!$D$4))</f>
        <v>e4012518723_Par_Gal_NI146_CO1-C03_M13R-LepFolR</v>
      </c>
      <c r="C116" s="215"/>
      <c r="D116" s="216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ht="12.75" customHeight="1">
      <c r="A117" s="216" t="s">
        <v>707</v>
      </c>
      <c r="B117" s="215" t="str">
        <f>CONCATENATE(VLOOKUP(SUBSTITUTE(A117,".","-"),calc_hidden!C:J,8,FALSE),"-",LEFT(A117,1),RIGHT(A117,2),"_",IF('Seq options'!$D$3="select","",'Seq options'!$D$4))</f>
        <v>e4012518735_Aca_Lic_NI146_CO1-D03_M13R-LepFolR</v>
      </c>
      <c r="C117" s="215"/>
      <c r="D117" s="216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ht="12.75" customHeight="1">
      <c r="A118" s="216" t="s">
        <v>708</v>
      </c>
      <c r="B118" s="215" t="str">
        <f>CONCATENATE(VLOOKUP(SUBSTITUTE(A118,".","-"),calc_hidden!C:J,8,FALSE),"-",LEFT(A118,1),RIGHT(A118,2),"_",IF('Seq options'!$D$3="select","",'Seq options'!$D$4))</f>
        <v>e4012518747_Gra_FGu_NI146_CO1-E03_M13R-LepFolR</v>
      </c>
      <c r="C118" s="215"/>
      <c r="D118" s="216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ht="12.75" customHeight="1">
      <c r="A119" s="216" t="s">
        <v>709</v>
      </c>
      <c r="B119" s="215" t="str">
        <f>CONCATENATE(VLOOKUP(SUBSTITUTE(A119,".","-"),calc_hidden!C:J,8,FALSE),"-",LEFT(A119,1),RIGHT(A119,2),"_",IF('Seq options'!$D$3="select","",'Seq options'!$D$4))</f>
        <v>e4012518759_Gra_FGu_NI146_CO1-F03_M13R-LepFolR</v>
      </c>
      <c r="C119" s="215"/>
      <c r="D119" s="216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ht="12.75" customHeight="1">
      <c r="A120" s="216" t="s">
        <v>710</v>
      </c>
      <c r="B120" s="215" t="str">
        <f>CONCATENATE(VLOOKUP(SUBSTITUTE(A120,".","-"),calc_hidden!C:J,8,FALSE),"-",LEFT(A120,1),RIGHT(A120,2),"_",IF('Seq options'!$D$3="select","",'Seq options'!$D$4))</f>
        <v>e4012518771_Sti_sal_NI146_CO1-G03_M13R-LepFolR</v>
      </c>
      <c r="C120" s="215"/>
      <c r="D120" s="216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ht="12.75" customHeight="1">
      <c r="A121" s="216" t="s">
        <v>711</v>
      </c>
      <c r="B121" s="215" t="str">
        <f>CONCATENATE(VLOOKUP(SUBSTITUTE(A121,".","-"),calc_hidden!C:J,8,FALSE),"-",LEFT(A121,1),RIGHT(A121,2),"_",IF('Seq options'!$D$3="select","",'Seq options'!$D$4))</f>
        <v>e4012518783_Eri_Bet_NI146_CO1-H03_M13R-LepFolR</v>
      </c>
      <c r="C121" s="215"/>
      <c r="D121" s="216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ht="12.75" customHeight="1">
      <c r="A122" s="216" t="s">
        <v>712</v>
      </c>
      <c r="B122" s="215" t="str">
        <f>CONCATENATE(VLOOKUP(SUBSTITUTE(A122,".","-"),calc_hidden!C:J,8,FALSE),"-",LEFT(A122,1),RIGHT(A122,2),"_",IF('Seq options'!$D$3="select","",'Seq options'!$D$4))</f>
        <v>e4012518700_Aca_ris_NI146_CO1-A04_M13R-LepFolR</v>
      </c>
      <c r="C122" s="215"/>
      <c r="D122" s="216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ht="12.75" customHeight="1">
      <c r="A123" s="216" t="s">
        <v>713</v>
      </c>
      <c r="B123" s="215" t="str">
        <f>CONCATENATE(VLOOKUP(SUBSTITUTE(A123,".","-"),calc_hidden!C:J,8,FALSE),"-",LEFT(A123,1),RIGHT(A123,2),"_",IF('Seq options'!$D$3="select","",'Seq options'!$D$4))</f>
        <v>e4012518712_Sti_cor_NI146_CO1-B04_M13R-LepFolR</v>
      </c>
      <c r="C123" s="215"/>
      <c r="D123" s="216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ht="12.75" customHeight="1">
      <c r="A124" s="216" t="s">
        <v>714</v>
      </c>
      <c r="B124" s="215" t="str">
        <f>CONCATENATE(VLOOKUP(SUBSTITUTE(A124,".","-"),calc_hidden!C:J,8,FALSE),"-",LEFT(A124,1),RIGHT(A124,2),"_",IF('Seq options'!$D$3="select","",'Seq options'!$D$4))</f>
        <v>e4012518724_Sti_lla_NI146_CO1-C04_M13R-LepFolR</v>
      </c>
      <c r="C124" s="215"/>
      <c r="D124" s="216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ht="12.75" customHeight="1">
      <c r="A125" s="216" t="s">
        <v>715</v>
      </c>
      <c r="B125" s="215" t="str">
        <f>CONCATENATE(VLOOKUP(SUBSTITUTE(A125,".","-"),calc_hidden!C:J,8,FALSE),"-",LEFT(A125,1),RIGHT(A125,2),"_",IF('Seq options'!$D$3="select","",'Seq options'!$D$4))</f>
        <v>e4012518736_Sti_cra_NI146_CO1-D04_M13R-LepFolR</v>
      </c>
      <c r="C125" s="215"/>
      <c r="D125" s="216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ht="12.75" customHeight="1">
      <c r="A126" s="216" t="s">
        <v>716</v>
      </c>
      <c r="B126" s="215" t="str">
        <f>CONCATENATE(VLOOKUP(SUBSTITUTE(A126,".","-"),calc_hidden!C:J,8,FALSE),"-",LEFT(A126,1),RIGHT(A126,2),"_",IF('Seq options'!$D$3="select","",'Seq options'!$D$4))</f>
        <v>e4012518748_Gra_FGu_NI146_CO1-E04_M13R-LepFolR</v>
      </c>
      <c r="C126" s="215"/>
      <c r="D126" s="216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ht="12.75" customHeight="1">
      <c r="A127" s="216" t="s">
        <v>717</v>
      </c>
      <c r="B127" s="215" t="str">
        <f>CONCATENATE(VLOOKUP(SUBSTITUTE(A127,".","-"),calc_hidden!C:J,8,FALSE),"-",LEFT(A127,1),RIGHT(A127,2),"_",IF('Seq options'!$D$3="select","",'Seq options'!$D$4))</f>
        <v>e4012518760_Gra_FGu_NI146_CO1-F04_M13R-LepFolR</v>
      </c>
      <c r="C127" s="215"/>
      <c r="D127" s="216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ht="12.75" customHeight="1">
      <c r="A128" s="216" t="s">
        <v>718</v>
      </c>
      <c r="B128" s="215" t="str">
        <f>CONCATENATE(VLOOKUP(SUBSTITUTE(A128,".","-"),calc_hidden!C:J,8,FALSE),"-",LEFT(A128,1),RIGHT(A128,2),"_",IF('Seq options'!$D$3="select","",'Seq options'!$D$4))</f>
        <v>e4012518772_Ect_Rho_NI146_CO1-G04_M13R-LepFolR</v>
      </c>
      <c r="C128" s="215"/>
      <c r="D128" s="216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ht="12.75" customHeight="1">
      <c r="A129" s="216" t="s">
        <v>719</v>
      </c>
      <c r="B129" s="215" t="str">
        <f>CONCATENATE(VLOOKUP(SUBSTITUTE(A129,".","-"),calc_hidden!C:J,8,FALSE),"-",LEFT(A129,1),RIGHT(A129,2),"_",IF('Seq options'!$D$3="select","",'Seq options'!$D$4))</f>
        <v>e4012518784_Sti_sal_NI146_CO1-H04_M13R-LepFolR</v>
      </c>
      <c r="C129" s="215"/>
      <c r="D129" s="216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ht="12.75" customHeight="1">
      <c r="A130" s="216" t="s">
        <v>720</v>
      </c>
      <c r="B130" s="215" t="str">
        <f>CONCATENATE(VLOOKUP(SUBSTITUTE(A130,".","-"),calc_hidden!C:J,8,FALSE),"-",LEFT(A130,1),RIGHT(A130,2),"_",IF('Seq options'!$D$3="select","",'Seq options'!$D$4))</f>
        <v>e4012518701_Eta_ser_NI146_CO1-A05_M13R-LepFolR</v>
      </c>
      <c r="C130" s="215"/>
      <c r="D130" s="216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ht="12.75" customHeight="1">
      <c r="A131" s="216" t="s">
        <v>721</v>
      </c>
      <c r="B131" s="215" t="str">
        <f>CONCATENATE(VLOOKUP(SUBSTITUTE(A131,".","-"),calc_hidden!C:J,8,FALSE),"-",LEFT(A131,1),RIGHT(A131,2),"_",IF('Seq options'!$D$3="select","",'Seq options'!$D$4))</f>
        <v>e4012518713_Sti_aur_NI146_CO1-B05_M13R-LepFolR</v>
      </c>
      <c r="C131" s="215"/>
      <c r="D131" s="216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ht="12.75" customHeight="1">
      <c r="A132" s="216" t="s">
        <v>722</v>
      </c>
      <c r="B132" s="215" t="str">
        <f>CONCATENATE(VLOOKUP(SUBSTITUTE(A132,".","-"),calc_hidden!C:J,8,FALSE),"-",LEFT(A132,1),RIGHT(A132,2),"_",IF('Seq options'!$D$3="select","",'Seq options'!$D$4))</f>
        <v>e4012518725_Tis_kum_NI146_CO1-C05_M13R-LepFolR</v>
      </c>
      <c r="C132" s="215"/>
      <c r="D132" s="216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ht="12.75" customHeight="1">
      <c r="A133" s="216" t="s">
        <v>723</v>
      </c>
      <c r="B133" s="215" t="str">
        <f>CONCATENATE(VLOOKUP(SUBSTITUTE(A133,".","-"),calc_hidden!C:J,8,FALSE),"-",LEFT(A133,1),RIGHT(A133,2),"_",IF('Seq options'!$D$3="select","",'Seq options'!$D$4))</f>
        <v>e4012518737_Nep_FGu_NI146_CO1-D05_M13R-LepFolR</v>
      </c>
      <c r="C133" s="215"/>
      <c r="D133" s="216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ht="12.75" customHeight="1">
      <c r="A134" s="216" t="s">
        <v>724</v>
      </c>
      <c r="B134" s="215" t="str">
        <f>CONCATENATE(VLOOKUP(SUBSTITUTE(A134,".","-"),calc_hidden!C:J,8,FALSE),"-",LEFT(A134,1),RIGHT(A134,2),"_",IF('Seq options'!$D$3="select","",'Seq options'!$D$4))</f>
        <v>e4012518749_Nep_FGu_NI146_CO1-E05_M13R-LepFolR</v>
      </c>
      <c r="C134" s="215"/>
      <c r="D134" s="216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ht="12.75" customHeight="1">
      <c r="A135" s="216" t="s">
        <v>725</v>
      </c>
      <c r="B135" s="215" t="str">
        <f>CONCATENATE(VLOOKUP(SUBSTITUTE(A135,".","-"),calc_hidden!C:J,8,FALSE),"-",LEFT(A135,1),RIGHT(A135,2),"_",IF('Seq options'!$D$3="select","",'Seq options'!$D$4))</f>
        <v>e4012518761_Gra_FGu_NI146_CO1-F05_M13R-LepFolR</v>
      </c>
      <c r="C135" s="215"/>
      <c r="D135" s="216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ht="12.75" customHeight="1">
      <c r="A136" s="216" t="s">
        <v>726</v>
      </c>
      <c r="B136" s="215" t="str">
        <f>CONCATENATE(VLOOKUP(SUBSTITUTE(A136,".","-"),calc_hidden!C:J,8,FALSE),"-",LEFT(A136,1),RIGHT(A136,2),"_",IF('Seq options'!$D$3="select","",'Seq options'!$D$4))</f>
        <v>e4012518773_Sti_sal_NI146_CO1-G05_M13R-LepFolR</v>
      </c>
      <c r="C136" s="215"/>
      <c r="D136" s="216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ht="12.75" customHeight="1">
      <c r="A137" s="216" t="s">
        <v>727</v>
      </c>
      <c r="B137" s="215" t="str">
        <f>CONCATENATE(VLOOKUP(SUBSTITUTE(A137,".","-"),calc_hidden!C:J,8,FALSE),"-",LEFT(A137,1),RIGHT(A137,2),"_",IF('Seq options'!$D$3="select","",'Seq options'!$D$4))</f>
        <v>e4012518785_Mic_car_NI146_CO1-H05_M13R-LepFolR</v>
      </c>
      <c r="C137" s="215"/>
      <c r="D137" s="216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ht="12.75" customHeight="1">
      <c r="A138" s="216" t="s">
        <v>728</v>
      </c>
      <c r="B138" s="215" t="str">
        <f>CONCATENATE(VLOOKUP(SUBSTITUTE(A138,".","-"),calc_hidden!C:J,8,FALSE),"-",LEFT(A138,1),RIGHT(A138,2),"_",IF('Seq options'!$D$3="select","",'Seq options'!$D$4))</f>
        <v>e4012518702_Eta_nia_NI146_CO1-A06_M13R-LepFolR</v>
      </c>
      <c r="C138" s="215"/>
      <c r="D138" s="216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ht="12.75" customHeight="1">
      <c r="A139" s="216" t="s">
        <v>729</v>
      </c>
      <c r="B139" s="215" t="str">
        <f>CONCATENATE(VLOOKUP(SUBSTITUTE(A139,".","-"),calc_hidden!C:J,8,FALSE),"-",LEFT(A139,1),RIGHT(A139,2),"_",IF('Seq options'!$D$3="select","",'Seq options'!$D$4))</f>
        <v>e4012518714_Sti_car_NI146_CO1-B06_M13R-LepFolR</v>
      </c>
      <c r="C139" s="215"/>
      <c r="D139" s="216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ht="12.75" customHeight="1">
      <c r="A140" s="216" t="s">
        <v>730</v>
      </c>
      <c r="B140" s="215" t="str">
        <f>CONCATENATE(VLOOKUP(SUBSTITUTE(A140,".","-"),calc_hidden!C:J,8,FALSE),"-",LEFT(A140,1),RIGHT(A140,2),"_",IF('Seq options'!$D$3="select","",'Seq options'!$D$4))</f>
        <v>e4012518726_Sti_lla_NI146_CO1-C06_M13R-LepFolR</v>
      </c>
      <c r="C140" s="215"/>
      <c r="D140" s="216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ht="12.75" customHeight="1">
      <c r="A141" s="216" t="s">
        <v>731</v>
      </c>
      <c r="B141" s="215" t="str">
        <f>CONCATENATE(VLOOKUP(SUBSTITUTE(A141,".","-"),calc_hidden!C:J,8,FALSE),"-",LEFT(A141,1),RIGHT(A141,2),"_",IF('Seq options'!$D$3="select","",'Seq options'!$D$4))</f>
        <v>e4012518738_Nep_FGu_NI146_CO1-D06_M13R-LepFolR</v>
      </c>
      <c r="C141" s="215"/>
      <c r="D141" s="216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ht="12.75" customHeight="1">
      <c r="A142" s="216" t="s">
        <v>732</v>
      </c>
      <c r="B142" s="215" t="str">
        <f>CONCATENATE(VLOOKUP(SUBSTITUTE(A142,".","-"),calc_hidden!C:J,8,FALSE),"-",LEFT(A142,1),RIGHT(A142,2),"_",IF('Seq options'!$D$3="select","",'Seq options'!$D$4))</f>
        <v>e4012518750_Nep_FGu_NI146_CO1-E06_M13R-LepFolR</v>
      </c>
      <c r="C142" s="215"/>
      <c r="D142" s="216"/>
      <c r="E142" s="215"/>
      <c r="F142" s="215"/>
      <c r="G142" s="215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ht="12.75" customHeight="1">
      <c r="A143" s="216" t="s">
        <v>733</v>
      </c>
      <c r="B143" s="215" t="str">
        <f>CONCATENATE(VLOOKUP(SUBSTITUTE(A143,".","-"),calc_hidden!C:J,8,FALSE),"-",LEFT(A143,1),RIGHT(A143,2),"_",IF('Seq options'!$D$3="select","",'Seq options'!$D$4))</f>
        <v>e4012518762_Phy_FGu_NI146_CO1-F06_M13R-LepFolR</v>
      </c>
      <c r="C143" s="215"/>
      <c r="D143" s="216"/>
      <c r="E143" s="215"/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ht="12.75" customHeight="1">
      <c r="A144" s="216" t="s">
        <v>734</v>
      </c>
      <c r="B144" s="215" t="str">
        <f>CONCATENATE(VLOOKUP(SUBSTITUTE(A144,".","-"),calc_hidden!C:J,8,FALSE),"-",LEFT(A144,1),RIGHT(A144,2),"_",IF('Seq options'!$D$3="select","",'Seq options'!$D$4))</f>
        <v>e4012518774_Ect_Dia_NI146_CO1-G06_M13R-LepFolR</v>
      </c>
      <c r="C144" s="215"/>
      <c r="D144" s="216"/>
      <c r="E144" s="215"/>
      <c r="F144" s="215"/>
      <c r="G144" s="215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ht="12.75" customHeight="1">
      <c r="A145" s="216" t="s">
        <v>735</v>
      </c>
      <c r="B145" s="215" t="str">
        <f>CONCATENATE(VLOOKUP(SUBSTITUTE(A145,".","-"),calc_hidden!C:J,8,FALSE),"-",LEFT(A145,1),RIGHT(A145,2),"_",IF('Seq options'!$D$3="select","",'Seq options'!$D$4))</f>
        <v>e4012518786_Sti_arb_NI146_CO1-H06_M13R-LepFolR</v>
      </c>
      <c r="C145" s="215"/>
      <c r="D145" s="216"/>
      <c r="E145" s="215"/>
      <c r="F145" s="215"/>
      <c r="G145" s="215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ht="12.75" customHeight="1">
      <c r="A146" s="216" t="s">
        <v>736</v>
      </c>
      <c r="B146" s="215" t="str">
        <f>CONCATENATE(VLOOKUP(SUBSTITUTE(A146,".","-"),calc_hidden!C:J,8,FALSE),"-",LEFT(A146,1),RIGHT(A146,2),"_",IF('Seq options'!$D$3="select","",'Seq options'!$D$4))</f>
        <v>e4012518703_Sti_sal_NI146_CO1-A07_M13R-LepFolR</v>
      </c>
      <c r="C146" s="215"/>
      <c r="D146" s="216"/>
      <c r="E146" s="215"/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ht="12.75" customHeight="1">
      <c r="A147" s="216" t="s">
        <v>737</v>
      </c>
      <c r="B147" s="215" t="str">
        <f>CONCATENATE(VLOOKUP(SUBSTITUTE(A147,".","-"),calc_hidden!C:J,8,FALSE),"-",LEFT(A147,1),RIGHT(A147,2),"_",IF('Seq options'!$D$3="select","",'Seq options'!$D$4))</f>
        <v>e4012518715_Ect_azu_NI146_CO1-B07_M13R-LepFolR</v>
      </c>
      <c r="C147" s="215"/>
      <c r="D147" s="216"/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ht="12.75" customHeight="1">
      <c r="A148" s="216" t="s">
        <v>738</v>
      </c>
      <c r="B148" s="215" t="str">
        <f>CONCATENATE(VLOOKUP(SUBSTITUTE(A148,".","-"),calc_hidden!C:J,8,FALSE),"-",LEFT(A148,1),RIGHT(A148,2),"_",IF('Seq options'!$D$3="select","",'Seq options'!$D$4))</f>
        <v>e4012518727_Cop_min_NI146_CO1-C07_M13R-LepFolR</v>
      </c>
      <c r="C148" s="215"/>
      <c r="D148" s="216"/>
      <c r="E148" s="215"/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ht="12.75" customHeight="1">
      <c r="A149" s="216" t="s">
        <v>739</v>
      </c>
      <c r="B149" s="215" t="str">
        <f>CONCATENATE(VLOOKUP(SUBSTITUTE(A149,".","-"),calc_hidden!C:J,8,FALSE),"-",LEFT(A149,1),RIGHT(A149,2),"_",IF('Seq options'!$D$3="select","",'Seq options'!$D$4))</f>
        <v>e4012518739_Nep_FGu_NI146_CO1-D07_M13R-LepFolR</v>
      </c>
      <c r="C149" s="215"/>
      <c r="D149" s="216"/>
      <c r="E149" s="215"/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ht="12.75" customHeight="1">
      <c r="A150" s="216" t="s">
        <v>740</v>
      </c>
      <c r="B150" s="215" t="str">
        <f>CONCATENATE(VLOOKUP(SUBSTITUTE(A150,".","-"),calc_hidden!C:J,8,FALSE),"-",LEFT(A150,1),RIGHT(A150,2),"_",IF('Seq options'!$D$3="select","",'Seq options'!$D$4))</f>
        <v>e4012518751_Gra_FGu_NI146_CO1-E07_M13R-LepFolR</v>
      </c>
      <c r="C150" s="215"/>
      <c r="D150" s="216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ht="12.75" customHeight="1">
      <c r="A151" s="216" t="s">
        <v>741</v>
      </c>
      <c r="B151" s="215" t="str">
        <f>CONCATENATE(VLOOKUP(SUBSTITUTE(A151,".","-"),calc_hidden!C:J,8,FALSE),"-",LEFT(A151,1),RIGHT(A151,2),"_",IF('Seq options'!$D$3="select","",'Seq options'!$D$4))</f>
        <v>e4012518763_Gra_FGu_NI146_CO1-F07_M13R-LepFolR</v>
      </c>
      <c r="C151" s="215"/>
      <c r="D151" s="216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ht="12.75" customHeight="1">
      <c r="A152" s="216" t="s">
        <v>742</v>
      </c>
      <c r="B152" s="215" t="str">
        <f>CONCATENATE(VLOOKUP(SUBSTITUTE(A152,".","-"),calc_hidden!C:J,8,FALSE),"-",LEFT(A152,1),RIGHT(A152,2),"_",IF('Seq options'!$D$3="select","",'Seq options'!$D$4))</f>
        <v>e4012518775_Sti_sal_NI146_CO1-G07_M13R-LepFolR</v>
      </c>
      <c r="C152" s="215"/>
      <c r="D152" s="216"/>
      <c r="E152" s="215"/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ht="12.75" customHeight="1">
      <c r="A153" s="216" t="s">
        <v>743</v>
      </c>
      <c r="B153" s="215" t="str">
        <f>CONCATENATE(VLOOKUP(SUBSTITUTE(A153,".","-"),calc_hidden!C:J,8,FALSE),"-",LEFT(A153,1),RIGHT(A153,2),"_",IF('Seq options'!$D$3="select","",'Seq options'!$D$4))</f>
        <v>e4012518787_Sti_obl_NI146_CO1-H07_M13R-LepFolR</v>
      </c>
      <c r="C153" s="215"/>
      <c r="D153" s="216"/>
      <c r="E153" s="215"/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ht="12.75" customHeight="1">
      <c r="A154" s="216" t="s">
        <v>744</v>
      </c>
      <c r="B154" s="215" t="str">
        <f>CONCATENATE(VLOOKUP(SUBSTITUTE(A154,".","-"),calc_hidden!C:J,8,FALSE),"-",LEFT(A154,1),RIGHT(A154,2),"_",IF('Seq options'!$D$3="select","",'Seq options'!$D$4))</f>
        <v>e4012518704_Zim_obr_NI146_CO1-A08_M13R-LepFolR</v>
      </c>
      <c r="C154" s="215"/>
      <c r="D154" s="216"/>
      <c r="E154" s="215"/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ht="12.75" customHeight="1">
      <c r="A155" s="216" t="s">
        <v>745</v>
      </c>
      <c r="B155" s="215" t="str">
        <f>CONCATENATE(VLOOKUP(SUBSTITUTE(A155,".","-"),calc_hidden!C:J,8,FALSE),"-",LEFT(A155,1),RIGHT(A155,2),"_",IF('Seq options'!$D$3="select","",'Seq options'!$D$4))</f>
        <v>e4012518716_Sti_mul_NI146_CO1-B08_M13R-LepFolR</v>
      </c>
      <c r="C155" s="215"/>
      <c r="D155" s="216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ht="12.75" customHeight="1">
      <c r="A156" s="216" t="s">
        <v>746</v>
      </c>
      <c r="B156" s="215" t="str">
        <f>CONCATENATE(VLOOKUP(SUBSTITUTE(A156,".","-"),calc_hidden!C:J,8,FALSE),"-",LEFT(A156,1),RIGHT(A156,2),"_",IF('Seq options'!$D$3="select","",'Seq options'!$D$4))</f>
        <v>e4012518728_Sti_lla_NI146_CO1-C08_M13R-LepFolR</v>
      </c>
      <c r="C156" s="215"/>
      <c r="D156" s="216"/>
      <c r="E156" s="215"/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ht="12.75" customHeight="1">
      <c r="A157" s="216" t="s">
        <v>747</v>
      </c>
      <c r="B157" s="215" t="str">
        <f>CONCATENATE(VLOOKUP(SUBSTITUTE(A157,".","-"),calc_hidden!C:J,8,FALSE),"-",LEFT(A157,1),RIGHT(A157,2),"_",IF('Seq options'!$D$3="select","",'Seq options'!$D$4))</f>
        <v>e4012518740_Mar_Vib_NI146_CO1-D08_M13R-LepFolR</v>
      </c>
      <c r="C157" s="215"/>
      <c r="D157" s="216"/>
      <c r="E157" s="215"/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ht="12.75" customHeight="1">
      <c r="A158" s="216" t="s">
        <v>748</v>
      </c>
      <c r="B158" s="215" t="str">
        <f>CONCATENATE(VLOOKUP(SUBSTITUTE(A158,".","-"),calc_hidden!C:J,8,FALSE),"-",LEFT(A158,1),RIGHT(A158,2),"_",IF('Seq options'!$D$3="select","",'Seq options'!$D$4))</f>
        <v>e4012518752_Gra_FGu_NI146_CO1-E08_M13R-LepFolR</v>
      </c>
      <c r="C158" s="215"/>
      <c r="D158" s="216"/>
      <c r="E158" s="215"/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ht="12.75" customHeight="1">
      <c r="A159" s="216" t="s">
        <v>749</v>
      </c>
      <c r="B159" s="215" t="str">
        <f>CONCATENATE(VLOOKUP(SUBSTITUTE(A159,".","-"),calc_hidden!C:J,8,FALSE),"-",LEFT(A159,1),RIGHT(A159,2),"_",IF('Seq options'!$D$3="select","",'Seq options'!$D$4))</f>
        <v>e4012518764_Phy_Cas_NI146_CO1-F08_M13R-LepFolR</v>
      </c>
      <c r="C159" s="215"/>
      <c r="D159" s="216"/>
      <c r="E159" s="215"/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ht="12.75" customHeight="1">
      <c r="A160" s="216" t="s">
        <v>750</v>
      </c>
      <c r="B160" s="215" t="str">
        <f>CONCATENATE(VLOOKUP(SUBSTITUTE(A160,".","-"),calc_hidden!C:J,8,FALSE),"-",LEFT(A160,1),RIGHT(A160,2),"_",IF('Seq options'!$D$3="select","",'Seq options'!$D$4))</f>
        <v>e4012518776_Ect_Fag_NI146_CO1-G08_M13R-LepFolR</v>
      </c>
      <c r="C160" s="215"/>
      <c r="D160" s="216"/>
      <c r="E160" s="215"/>
      <c r="F160" s="215"/>
      <c r="G160" s="215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ht="12.75" customHeight="1">
      <c r="A161" s="216" t="s">
        <v>751</v>
      </c>
      <c r="B161" s="215" t="str">
        <f>CONCATENATE(VLOOKUP(SUBSTITUTE(A161,".","-"),calc_hidden!C:J,8,FALSE),"-",LEFT(A161,1),RIGHT(A161,2),"_",IF('Seq options'!$D$3="select","",'Seq options'!$D$4))</f>
        <v>e4012518788_Sti_Sal_NI146_CO1-H08_M13R-LepFolR</v>
      </c>
      <c r="C161" s="215"/>
      <c r="D161" s="216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ht="12.75" customHeight="1">
      <c r="A162" s="216" t="s">
        <v>752</v>
      </c>
      <c r="B162" s="215" t="str">
        <f>CONCATENATE(VLOOKUP(SUBSTITUTE(A162,".","-"),calc_hidden!C:J,8,FALSE),"-",LEFT(A162,1),RIGHT(A162,2),"_",IF('Seq options'!$D$3="select","",'Seq options'!$D$4))</f>
        <v>e4012518705_Muh_jub_NI146_CO1-A09_M13R-LepFolR</v>
      </c>
      <c r="C162" s="215"/>
      <c r="D162" s="216"/>
      <c r="E162" s="215"/>
      <c r="F162" s="215"/>
      <c r="G162" s="215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ht="12.75" customHeight="1">
      <c r="A163" s="216" t="s">
        <v>753</v>
      </c>
      <c r="B163" s="215" t="str">
        <f>CONCATENATE(VLOOKUP(SUBSTITUTE(A163,".","-"),calc_hidden!C:J,8,FALSE),"-",LEFT(A163,1),RIGHT(A163,2),"_",IF('Seq options'!$D$3="select","",'Seq options'!$D$4))</f>
        <v>e4012518717_Sti_pop_NI146_CO1-B09_M13R-LepFolR</v>
      </c>
      <c r="C163" s="215"/>
      <c r="D163" s="216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ht="12.75" customHeight="1">
      <c r="A164" s="216" t="s">
        <v>754</v>
      </c>
      <c r="B164" s="215" t="str">
        <f>CONCATENATE(VLOOKUP(SUBSTITUTE(A164,".","-"),calc_hidden!C:J,8,FALSE),"-",LEFT(A164,1),RIGHT(A164,2),"_",IF('Seq options'!$D$3="select","",'Seq options'!$D$4))</f>
        <v>e4012518729_Cop_ang_NI146_CO1-C09_M13R-LepFolR</v>
      </c>
      <c r="C164" s="215"/>
      <c r="D164" s="216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ht="12.75" customHeight="1">
      <c r="A165" s="216" t="s">
        <v>755</v>
      </c>
      <c r="B165" s="215" t="str">
        <f>CONCATENATE(VLOOKUP(SUBSTITUTE(A165,".","-"),calc_hidden!C:J,8,FALSE),"-",LEFT(A165,1),RIGHT(A165,2),"_",IF('Seq options'!$D$3="select","",'Seq options'!$D$4))</f>
        <v>e4012518741_Gra_FGu_NI146_CO1-D09_M13R-LepFolR</v>
      </c>
      <c r="C165" s="215"/>
      <c r="D165" s="216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ht="12.75" customHeight="1">
      <c r="A166" s="216" t="s">
        <v>756</v>
      </c>
      <c r="B166" s="215" t="str">
        <f>CONCATENATE(VLOOKUP(SUBSTITUTE(A166,".","-"),calc_hidden!C:J,8,FALSE),"-",LEFT(A166,1),RIGHT(A166,2),"_",IF('Seq options'!$D$3="select","",'Seq options'!$D$4))</f>
        <v>e4012518753_Nep_FGu_NI146_CO1-E09_M13R-LepFolR</v>
      </c>
      <c r="C166" s="215"/>
      <c r="D166" s="216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ht="12.75" customHeight="1">
      <c r="A167" s="216" t="s">
        <v>757</v>
      </c>
      <c r="B167" s="215" t="str">
        <f>CONCATENATE(VLOOKUP(SUBSTITUTE(A167,".","-"),calc_hidden!C:J,8,FALSE),"-",LEFT(A167,1),RIGHT(A167,2),"_",IF('Seq options'!$D$3="select","",'Seq options'!$D$4))</f>
        <v>e4012518765_Gra_FGu_NI146_CO1-F09_M13R-LepFolR</v>
      </c>
      <c r="C167" s="215"/>
      <c r="D167" s="216"/>
      <c r="E167" s="215"/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ht="12.75" customHeight="1">
      <c r="A168" s="216" t="s">
        <v>758</v>
      </c>
      <c r="B168" s="215" t="str">
        <f>CONCATENATE(VLOOKUP(SUBSTITUTE(A168,".","-"),calc_hidden!C:J,8,FALSE),"-",LEFT(A168,1),RIGHT(A168,2),"_",IF('Seq options'!$D$3="select","",'Seq options'!$D$4))</f>
        <v>e4012518777_Sti_sal_NI146_CO1-G09_M13R-LepFolR</v>
      </c>
      <c r="C168" s="215"/>
      <c r="D168" s="216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ht="12.75" customHeight="1">
      <c r="A169" s="216" t="s">
        <v>759</v>
      </c>
      <c r="B169" s="215" t="str">
        <f>CONCATENATE(VLOOKUP(SUBSTITUTE(A169,".","-"),calc_hidden!C:J,8,FALSE),"-",LEFT(A169,1),RIGHT(A169,2),"_",IF('Seq options'!$D$3="select","",'Seq options'!$D$4))</f>
        <v>e4012518789_nep_Saf_NI146_CO1-H09_M13R-LepFolR</v>
      </c>
      <c r="C169" s="215"/>
      <c r="D169" s="216"/>
      <c r="E169" s="215"/>
      <c r="F169" s="215"/>
      <c r="G169" s="215"/>
      <c r="H169" s="215"/>
      <c r="I169" s="215"/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ht="12.75" customHeight="1">
      <c r="A170" s="216" t="s">
        <v>760</v>
      </c>
      <c r="B170" s="215" t="str">
        <f>CONCATENATE(VLOOKUP(SUBSTITUTE(A170,".","-"),calc_hidden!C:J,8,FALSE),"-",LEFT(A170,1),RIGHT(A170,2),"_",IF('Seq options'!$D$3="select","",'Seq options'!$D$4))</f>
        <v>e4012518706_Boh_nia_NI146_CO1-A10_M13R-LepFolR</v>
      </c>
      <c r="C170" s="215"/>
      <c r="D170" s="216"/>
      <c r="E170" s="215"/>
      <c r="F170" s="215"/>
      <c r="G170" s="215"/>
      <c r="H170" s="215"/>
      <c r="I170" s="215"/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ht="12.75" customHeight="1">
      <c r="A171" s="216" t="s">
        <v>761</v>
      </c>
      <c r="B171" s="215" t="str">
        <f>CONCATENATE(VLOOKUP(SUBSTITUTE(A171,".","-"),calc_hidden!C:J,8,FALSE),"-",LEFT(A171,1),RIGHT(A171,2),"_",IF('Seq options'!$D$3="select","",'Seq options'!$D$4))</f>
        <v>e4012518718_Cop_sca_NI146_CO1-B10_M13R-LepFolR</v>
      </c>
      <c r="C171" s="215"/>
      <c r="D171" s="216"/>
      <c r="E171" s="215"/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ht="12.75" customHeight="1">
      <c r="A172" s="216" t="s">
        <v>762</v>
      </c>
      <c r="B172" s="215" t="str">
        <f>CONCATENATE(VLOOKUP(SUBSTITUTE(A172,".","-"),calc_hidden!C:J,8,FALSE),"-",LEFT(A172,1),RIGHT(A172,2),"_",IF('Seq options'!$D$3="select","",'Seq options'!$D$4))</f>
        <v>e4012518730_Sti_lla_NI146_CO1-C10_M13R-LepFolR</v>
      </c>
      <c r="C172" s="215"/>
      <c r="D172" s="216"/>
      <c r="E172" s="215"/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ht="12.75" customHeight="1">
      <c r="A173" s="216" t="s">
        <v>763</v>
      </c>
      <c r="B173" s="215" t="str">
        <f>CONCATENATE(VLOOKUP(SUBSTITUTE(A173,".","-"),calc_hidden!C:J,8,FALSE),"-",LEFT(A173,1),RIGHT(A173,2),"_",IF('Seq options'!$D$3="select","",'Seq options'!$D$4))</f>
        <v>e4012518742_Gra_FGu_NI146_CO1-D10_M13R-LepFolR</v>
      </c>
      <c r="C173" s="215"/>
      <c r="D173" s="216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ht="12.75" customHeight="1">
      <c r="A174" s="216" t="s">
        <v>764</v>
      </c>
      <c r="B174" s="215" t="str">
        <f>CONCATENATE(VLOOKUP(SUBSTITUTE(A174,".","-"),calc_hidden!C:J,8,FALSE),"-",LEFT(A174,1),RIGHT(A174,2),"_",IF('Seq options'!$D$3="select","",'Seq options'!$D$4))</f>
        <v>e4012518754_Phy_FGu_NI146_CO1-E10_M13R-LepFolR</v>
      </c>
      <c r="C174" s="215"/>
      <c r="D174" s="216"/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ht="12.75" customHeight="1">
      <c r="A175" s="216" t="s">
        <v>765</v>
      </c>
      <c r="B175" s="215" t="str">
        <f>CONCATENATE(VLOOKUP(SUBSTITUTE(A175,".","-"),calc_hidden!C:J,8,FALSE),"-",LEFT(A175,1),RIGHT(A175,2),"_",IF('Seq options'!$D$3="select","",'Seq options'!$D$4))</f>
        <v>e4012518766_Nep_FGu_NI146_CO1-F10_M13R-LepFolR</v>
      </c>
      <c r="C175" s="215"/>
      <c r="D175" s="216"/>
      <c r="E175" s="215"/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ht="12.75" customHeight="1">
      <c r="A176" s="216" t="s">
        <v>766</v>
      </c>
      <c r="B176" s="215" t="str">
        <f>CONCATENATE(VLOOKUP(SUBSTITUTE(A176,".","-"),calc_hidden!C:J,8,FALSE),"-",LEFT(A176,1),RIGHT(A176,2),"_",IF('Seq options'!$D$3="select","",'Seq options'!$D$4))</f>
        <v>e4012518778_Ect_Dia_NI146_CO1-G10_M13R-LepFolR</v>
      </c>
      <c r="C176" s="215"/>
      <c r="D176" s="216"/>
      <c r="E176" s="215"/>
      <c r="F176" s="215"/>
      <c r="G176" s="215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ht="12.75" customHeight="1">
      <c r="A177" s="216" t="s">
        <v>767</v>
      </c>
      <c r="B177" s="215" t="str">
        <f>CONCATENATE(VLOOKUP(SUBSTITUTE(A177,".","-"),calc_hidden!C:J,8,FALSE),"-",LEFT(A177,1),RIGHT(A177,2),"_",IF('Seq options'!$D$3="select","",'Seq options'!$D$4))</f>
        <v>e4012518790_Sti_tri_NI146_CO1-H10_M13R-LepFolR</v>
      </c>
      <c r="C177" s="215"/>
      <c r="D177" s="216"/>
      <c r="E177" s="215"/>
      <c r="F177" s="215"/>
      <c r="G177" s="215"/>
      <c r="H177" s="215"/>
      <c r="I177" s="215"/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ht="12.75" customHeight="1">
      <c r="A178" s="216" t="s">
        <v>768</v>
      </c>
      <c r="B178" s="215" t="str">
        <f>CONCATENATE(VLOOKUP(SUBSTITUTE(A178,".","-"),calc_hidden!C:J,8,FALSE),"-",LEFT(A178,1),RIGHT(A178,2),"_",IF('Seq options'!$D$3="select","",'Seq options'!$D$4))</f>
        <v>e4012518707_Muh_jub_NI146_CO1-A11_M13R-LepFolR</v>
      </c>
      <c r="C178" s="215"/>
      <c r="D178" s="216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ht="12.75" customHeight="1">
      <c r="A179" s="216" t="s">
        <v>769</v>
      </c>
      <c r="B179" s="215" t="str">
        <f>CONCATENATE(VLOOKUP(SUBSTITUTE(A179,".","-"),calc_hidden!C:J,8,FALSE),"-",LEFT(A179,1),RIGHT(A179,2),"_",IF('Seq options'!$D$3="select","",'Seq options'!$D$4))</f>
        <v>e4012518719_Sti_sag_NI146_CO1-B11_M13R-LepFolR</v>
      </c>
      <c r="C179" s="215"/>
      <c r="D179" s="216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ht="12.75" customHeight="1">
      <c r="A180" s="216" t="s">
        <v>770</v>
      </c>
      <c r="B180" s="215" t="str">
        <f>CONCATENATE(VLOOKUP(SUBSTITUTE(A180,".","-"),calc_hidden!C:J,8,FALSE),"-",LEFT(A180,1),RIGHT(A180,2),"_",IF('Seq options'!$D$3="select","",'Seq options'!$D$4))</f>
        <v>e4012518731_Cop_hei_NI146_CO1-C11_M13R-LepFolR</v>
      </c>
      <c r="C180" s="215"/>
      <c r="D180" s="216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ht="12.75" customHeight="1">
      <c r="A181" s="216" t="s">
        <v>771</v>
      </c>
      <c r="B181" s="215" t="str">
        <f>CONCATENATE(VLOOKUP(SUBSTITUTE(A181,".","-"),calc_hidden!C:J,8,FALSE),"-",LEFT(A181,1),RIGHT(A181,2),"_",IF('Seq options'!$D$3="select","",'Seq options'!$D$4))</f>
        <v>e4012518743_Tis_FGu_NI146_CO1-D11_M13R-LepFolR</v>
      </c>
      <c r="C181" s="215"/>
      <c r="D181" s="216"/>
      <c r="E181" s="215"/>
      <c r="F181" s="215"/>
      <c r="G181" s="215"/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ht="12.75" customHeight="1">
      <c r="A182" s="216" t="s">
        <v>772</v>
      </c>
      <c r="B182" s="215" t="str">
        <f>CONCATENATE(VLOOKUP(SUBSTITUTE(A182,".","-"),calc_hidden!C:J,8,FALSE),"-",LEFT(A182,1),RIGHT(A182,2),"_",IF('Seq options'!$D$3="select","",'Seq options'!$D$4))</f>
        <v>e4012518755_Phy_FGu_NI146_CO1-E11_M13R-LepFolR</v>
      </c>
      <c r="C182" s="215"/>
      <c r="D182" s="216"/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ht="12.75" customHeight="1">
      <c r="A183" s="216" t="s">
        <v>773</v>
      </c>
      <c r="B183" s="215" t="str">
        <f>CONCATENATE(VLOOKUP(SUBSTITUTE(A183,".","-"),calc_hidden!C:J,8,FALSE),"-",LEFT(A183,1),RIGHT(A183,2),"_",IF('Seq options'!$D$3="select","",'Seq options'!$D$4))</f>
        <v>e4012518767_Sti_sal_NI146_CO1-F11_M13R-LepFolR</v>
      </c>
      <c r="C183" s="215"/>
      <c r="D183" s="216"/>
      <c r="E183" s="215"/>
      <c r="F183" s="215"/>
      <c r="G183" s="215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ht="12.75" customHeight="1">
      <c r="A184" s="216" t="s">
        <v>774</v>
      </c>
      <c r="B184" s="215" t="str">
        <f>CONCATENATE(VLOOKUP(SUBSTITUTE(A184,".","-"),calc_hidden!C:J,8,FALSE),"-",LEFT(A184,1),RIGHT(A184,2),"_",IF('Seq options'!$D$3="select","",'Seq options'!$D$4))</f>
        <v>e4012518779_Sti_sal_NI146_CO1-G11_M13R-LepFolR</v>
      </c>
      <c r="C184" s="215"/>
      <c r="D184" s="216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ht="12.75" customHeight="1">
      <c r="A185" s="216" t="s">
        <v>775</v>
      </c>
      <c r="B185" s="215" t="str">
        <f>CONCATENATE(VLOOKUP(SUBSTITUTE(A185,".","-"),calc_hidden!C:J,8,FALSE),"-",LEFT(A185,1),RIGHT(A185,2),"_",IF('Seq options'!$D$3="select","",'Seq options'!$D$4))</f>
        <v>e4012518791_Sti_sal_NI146_CO1-H11_M13R-LepFolR</v>
      </c>
      <c r="C185" s="215"/>
      <c r="D185" s="216"/>
      <c r="E185" s="215"/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ht="12.75" customHeight="1">
      <c r="A186" s="216" t="s">
        <v>776</v>
      </c>
      <c r="B186" s="215" t="str">
        <f>CONCATENATE(VLOOKUP(SUBSTITUTE(A186,".","-"),calc_hidden!C:J,8,FALSE),"-",LEFT(A186,1),RIGHT(A186,2),"_",IF('Seq options'!$D$3="select","",'Seq options'!$D$4))</f>
        <v>e4012518708_Sti_uni_NI146_CO1-A12_M13R-LepFolR</v>
      </c>
      <c r="C186" s="215"/>
      <c r="D186" s="216"/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ht="12.75" customHeight="1">
      <c r="A187" s="216" t="s">
        <v>777</v>
      </c>
      <c r="B187" s="215" t="str">
        <f>CONCATENATE(VLOOKUP(SUBSTITUTE(A187,".","-"),calc_hidden!C:J,8,FALSE),"-",LEFT(A187,1),RIGHT(A187,2),"_",IF('Seq options'!$D$3="select","",'Seq options'!$D$4))</f>
        <v>e4012518720_Boh_pul_NI146_CO1-B12_M13R-LepFolR</v>
      </c>
      <c r="C187" s="215"/>
      <c r="D187" s="216"/>
      <c r="E187" s="215"/>
      <c r="F187" s="215"/>
      <c r="G187" s="215"/>
      <c r="H187" s="215"/>
      <c r="I187" s="215"/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ht="12.75" customHeight="1">
      <c r="A188" s="216" t="s">
        <v>778</v>
      </c>
      <c r="B188" s="215" t="str">
        <f>CONCATENATE(VLOOKUP(SUBSTITUTE(A188,".","-"),calc_hidden!C:J,8,FALSE),"-",LEFT(A188,1),RIGHT(A188,2),"_",IF('Seq options'!$D$3="select","",'Seq options'!$D$4))</f>
        <v>e4012518732_Sti_lla_NI146_CO1-C12_M13R-LepFolR</v>
      </c>
      <c r="C188" s="215"/>
      <c r="D188" s="216"/>
      <c r="E188" s="215"/>
      <c r="F188" s="215"/>
      <c r="G188" s="215"/>
      <c r="H188" s="215"/>
      <c r="I188" s="215"/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ht="12.75" customHeight="1">
      <c r="A189" s="216" t="s">
        <v>779</v>
      </c>
      <c r="B189" s="215" t="str">
        <f>CONCATENATE(VLOOKUP(SUBSTITUTE(A189,".","-"),calc_hidden!C:J,8,FALSE),"-",LEFT(A189,1),RIGHT(A189,2),"_",IF('Seq options'!$D$3="select","",'Seq options'!$D$4))</f>
        <v>e4012518744_Gra_FGu_NI146_CO1-D12_M13R-LepFolR</v>
      </c>
      <c r="C189" s="215"/>
      <c r="D189" s="216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ht="12.75" customHeight="1">
      <c r="A190" s="216" t="s">
        <v>780</v>
      </c>
      <c r="B190" s="215" t="str">
        <f>CONCATENATE(VLOOKUP(SUBSTITUTE(A190,".","-"),calc_hidden!C:J,8,FALSE),"-",LEFT(A190,1),RIGHT(A190,2),"_",IF('Seq options'!$D$3="select","",'Seq options'!$D$4))</f>
        <v>e4012518756_Cop_FGu_NI146_CO1-E12_M13R-LepFolR</v>
      </c>
      <c r="C190" s="215"/>
      <c r="D190" s="216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ht="12.75" customHeight="1">
      <c r="A191" s="216" t="s">
        <v>781</v>
      </c>
      <c r="B191" s="215" t="str">
        <f>CONCATENATE(VLOOKUP(SUBSTITUTE(A191,".","-"),calc_hidden!C:J,8,FALSE),"-",LEFT(A191,1),RIGHT(A191,2),"_",IF('Seq options'!$D$3="select","",'Seq options'!$D$4))</f>
        <v>e4012518768_Ect_Fag_NI146_CO1-F12_M13R-LepFolR</v>
      </c>
      <c r="C191" s="215"/>
      <c r="D191" s="216"/>
      <c r="E191" s="215"/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ht="12.75" customHeight="1">
      <c r="A192" s="216" t="s">
        <v>782</v>
      </c>
      <c r="B192" s="215" t="str">
        <f>CONCATENATE(VLOOKUP(SUBSTITUTE(A192,".","-"),calc_hidden!C:J,8,FALSE),"-",LEFT(A192,1),RIGHT(A192,2),"_",IF('Seq options'!$D$3="select","",'Seq options'!$D$4))</f>
        <v>e4012518780_Sti_sal_NI146_CO1-G12_M13R-LepFolR</v>
      </c>
      <c r="C192" s="215"/>
      <c r="D192" s="216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ht="12.75" customHeight="1">
      <c r="A193" s="216" t="s">
        <v>783</v>
      </c>
      <c r="B193" s="217" t="s">
        <v>685</v>
      </c>
      <c r="C193" s="215"/>
      <c r="D193" s="216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ht="12.75" customHeight="1">
      <c r="A194" s="215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ht="12.75" customHeight="1">
      <c r="A195" s="215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ht="12.75" customHeight="1">
      <c r="A196" s="215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ht="12.75" customHeight="1">
      <c r="A197" s="215"/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ht="12.75" customHeight="1">
      <c r="A198" s="215"/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ht="12.75" customHeight="1">
      <c r="A199" s="215"/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ht="12.75" customHeight="1">
      <c r="A200" s="215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ht="12.75" customHeight="1">
      <c r="A201" s="215"/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ht="12.75" customHeight="1">
      <c r="A202" s="215"/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ht="12.75" customHeight="1">
      <c r="A203" s="215"/>
      <c r="B203" s="215"/>
      <c r="C203" s="215"/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ht="12.75" customHeight="1">
      <c r="A204" s="215"/>
      <c r="B204" s="215"/>
      <c r="C204" s="215"/>
      <c r="D204" s="215"/>
      <c r="E204" s="215"/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ht="12.75" customHeight="1">
      <c r="A205" s="215"/>
      <c r="B205" s="215"/>
      <c r="C205" s="215"/>
      <c r="D205" s="215"/>
      <c r="E205" s="215"/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ht="12.75" customHeight="1">
      <c r="A206" s="215"/>
      <c r="B206" s="215"/>
      <c r="C206" s="215"/>
      <c r="D206" s="215"/>
      <c r="E206" s="215"/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ht="12.75" customHeight="1">
      <c r="A207" s="215"/>
      <c r="B207" s="215"/>
      <c r="C207" s="215"/>
      <c r="D207" s="215"/>
      <c r="E207" s="215"/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ht="12.75" customHeight="1">
      <c r="A208" s="215"/>
      <c r="B208" s="215"/>
      <c r="C208" s="215"/>
      <c r="D208" s="215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ht="12.75" customHeight="1">
      <c r="A209" s="215"/>
      <c r="B209" s="215"/>
      <c r="C209" s="215"/>
      <c r="D209" s="215"/>
      <c r="E209" s="215"/>
      <c r="F209" s="215"/>
      <c r="G209" s="215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ht="12.75" customHeight="1">
      <c r="A210" s="215"/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ht="12.75" customHeight="1">
      <c r="A211" s="215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ht="12.75" customHeight="1">
      <c r="A212" s="215"/>
      <c r="B212" s="215"/>
      <c r="C212" s="215"/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ht="12.75" customHeight="1">
      <c r="A213" s="215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ht="12.75" customHeight="1">
      <c r="A214" s="215"/>
      <c r="B214" s="215"/>
      <c r="C214" s="215"/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ht="12.75" customHeight="1">
      <c r="A215" s="215"/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ht="12.75" customHeight="1">
      <c r="A216" s="215"/>
      <c r="B216" s="215"/>
      <c r="C216" s="215"/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ht="12.75" customHeight="1">
      <c r="A217" s="215"/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ht="12.75" customHeight="1">
      <c r="A218" s="215"/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ht="12.75" customHeight="1">
      <c r="A219" s="215"/>
      <c r="B219" s="215"/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ht="12.75" customHeight="1">
      <c r="A220" s="215"/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ht="12.75" customHeight="1">
      <c r="A221" s="215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ht="12.75" customHeight="1">
      <c r="A222" s="215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ht="12.75" customHeight="1">
      <c r="A223" s="215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ht="12.75" customHeight="1">
      <c r="A224" s="215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ht="12.75" customHeight="1">
      <c r="A225" s="215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ht="12.75" customHeight="1">
      <c r="A226" s="215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ht="12.75" customHeight="1">
      <c r="A227" s="215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ht="12.75" customHeight="1">
      <c r="A228" s="215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ht="12.75" customHeight="1">
      <c r="A229" s="215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ht="12.75" customHeight="1">
      <c r="A230" s="215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ht="12.75" customHeight="1">
      <c r="A231" s="215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ht="12.75" customHeight="1">
      <c r="A232" s="215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ht="12.75" customHeight="1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ht="12.75" customHeight="1">
      <c r="A234" s="215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ht="12.75" customHeight="1">
      <c r="A235" s="215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ht="12.75" customHeight="1">
      <c r="A236" s="215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ht="12.75" customHeight="1">
      <c r="A237" s="215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ht="12.75" customHeight="1">
      <c r="A238" s="215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ht="12.75" customHeight="1">
      <c r="A239" s="215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ht="12.75" customHeight="1">
      <c r="A240" s="215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ht="12.75" customHeight="1">
      <c r="A241" s="215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ht="12.75" customHeight="1">
      <c r="A242" s="215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ht="12.75" customHeight="1">
      <c r="A243" s="215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ht="12.75" customHeight="1">
      <c r="A244" s="215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ht="12.75" customHeight="1">
      <c r="A245" s="215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ht="12.75" customHeight="1">
      <c r="A246" s="215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ht="12.75" customHeight="1">
      <c r="A247" s="215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ht="12.75" customHeight="1">
      <c r="A248" s="215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ht="12.75" customHeight="1">
      <c r="A249" s="215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ht="12.75" customHeight="1">
      <c r="A250" s="215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ht="12.75" customHeight="1">
      <c r="A251" s="215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ht="12.75" customHeight="1">
      <c r="A252" s="215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ht="12.75" customHeight="1">
      <c r="A253" s="215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ht="12.75" customHeight="1">
      <c r="A254" s="215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ht="12.75" customHeight="1">
      <c r="A255" s="215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ht="12.75" customHeight="1">
      <c r="A256" s="215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ht="12.75" customHeight="1">
      <c r="A257" s="215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ht="12.75" customHeight="1">
      <c r="A258" s="215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ht="12.75" customHeight="1">
      <c r="A259" s="215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ht="12.75" customHeight="1">
      <c r="A260" s="215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ht="12.75" customHeight="1">
      <c r="A261" s="215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ht="12.75" customHeight="1">
      <c r="A262" s="215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ht="12.75" customHeight="1">
      <c r="A263" s="215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ht="12.75" customHeight="1">
      <c r="A264" s="215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ht="12.75" customHeight="1">
      <c r="A265" s="215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ht="12.75" customHeight="1">
      <c r="A266" s="215"/>
      <c r="B266" s="215"/>
      <c r="C266" s="215"/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ht="12.75" customHeight="1">
      <c r="A267" s="215"/>
      <c r="B267" s="215"/>
      <c r="C267" s="215"/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ht="12.75" customHeight="1">
      <c r="A268" s="215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ht="12.75" customHeight="1">
      <c r="A269" s="215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ht="12.75" customHeight="1">
      <c r="A270" s="215"/>
      <c r="B270" s="215"/>
      <c r="C270" s="215"/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ht="12.75" customHeight="1">
      <c r="A271" s="215"/>
      <c r="B271" s="215"/>
      <c r="C271" s="215"/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ht="12.75" customHeight="1">
      <c r="A272" s="215"/>
      <c r="B272" s="215"/>
      <c r="C272" s="215"/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ht="12.75" customHeight="1">
      <c r="A273" s="215"/>
      <c r="B273" s="215"/>
      <c r="C273" s="215"/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ht="12.75" customHeight="1">
      <c r="A274" s="215"/>
      <c r="B274" s="215"/>
      <c r="C274" s="215"/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ht="12.75" customHeight="1">
      <c r="A275" s="215"/>
      <c r="B275" s="215"/>
      <c r="C275" s="215"/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ht="12.75" customHeight="1">
      <c r="A276" s="215"/>
      <c r="B276" s="215"/>
      <c r="C276" s="215"/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ht="12.75" customHeight="1">
      <c r="A277" s="215"/>
      <c r="B277" s="215"/>
      <c r="C277" s="215"/>
      <c r="D277" s="215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ht="12.75" customHeight="1">
      <c r="A278" s="215"/>
      <c r="B278" s="215"/>
      <c r="C278" s="215"/>
      <c r="D278" s="215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ht="12.75" customHeight="1">
      <c r="A279" s="215"/>
      <c r="B279" s="215"/>
      <c r="C279" s="215"/>
      <c r="D279" s="215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ht="12.75" customHeight="1">
      <c r="A280" s="215"/>
      <c r="B280" s="215"/>
      <c r="C280" s="215"/>
      <c r="D280" s="215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ht="12.75" customHeight="1">
      <c r="A281" s="215"/>
      <c r="B281" s="215"/>
      <c r="C281" s="215"/>
      <c r="D281" s="215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ht="12.75" customHeight="1">
      <c r="A282" s="215"/>
      <c r="B282" s="215"/>
      <c r="C282" s="215"/>
      <c r="D282" s="215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ht="12.75" customHeight="1">
      <c r="A283" s="215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ht="12.75" customHeight="1">
      <c r="A284" s="215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ht="12.75" customHeight="1">
      <c r="A285" s="215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ht="12.75" customHeight="1">
      <c r="A286" s="215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ht="12.75" customHeight="1">
      <c r="A287" s="215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ht="12.75" customHeight="1">
      <c r="A288" s="215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ht="12.75" customHeight="1">
      <c r="A289" s="215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ht="12.75" customHeight="1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ht="12.75" customHeight="1">
      <c r="A291" s="215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ht="12.75" customHeight="1">
      <c r="A292" s="215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ht="12.75" customHeight="1">
      <c r="A293" s="215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ht="12.75" customHeight="1">
      <c r="A294" s="215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ht="12.75" customHeight="1">
      <c r="A295" s="215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ht="12.75" customHeight="1">
      <c r="A296" s="215"/>
      <c r="B296" s="215"/>
      <c r="C296" s="215"/>
      <c r="D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ht="12.75" customHeight="1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ht="12.75" customHeight="1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ht="12.75" customHeight="1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ht="12.75" customHeight="1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ht="12.75" customHeight="1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ht="12.75" customHeight="1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ht="12.75" customHeight="1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ht="12.75" customHeight="1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ht="12.75" customHeight="1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ht="12.75" customHeight="1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ht="12.75" customHeight="1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ht="12.75" customHeight="1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ht="12.75" customHeight="1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ht="12.75" customHeight="1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ht="12.75" customHeight="1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ht="12.75" customHeight="1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ht="12.75" customHeight="1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ht="12.75" customHeight="1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ht="12.75" customHeight="1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ht="12.75" customHeight="1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ht="12.75" customHeight="1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ht="12.75" customHeight="1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ht="12.75" customHeight="1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ht="12.75" customHeight="1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ht="12.75" customHeight="1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ht="12.75" customHeight="1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ht="12.75" customHeight="1">
      <c r="A323" s="215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ht="12.75" customHeight="1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ht="12.75" customHeight="1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ht="12.75" customHeight="1">
      <c r="A326" s="215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ht="12.75" customHeight="1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ht="12.75" customHeight="1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ht="12.75" customHeight="1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ht="12.75" customHeight="1">
      <c r="A330" s="215"/>
      <c r="B330" s="215"/>
      <c r="C330" s="215"/>
      <c r="D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ht="12.75" customHeight="1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ht="12.75" customHeight="1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ht="12.75" customHeight="1">
      <c r="A333" s="215"/>
      <c r="B333" s="215"/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ht="12.75" customHeight="1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ht="12.75" customHeight="1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ht="12.75" customHeight="1">
      <c r="A336" s="215"/>
      <c r="B336" s="215"/>
      <c r="C336" s="215"/>
      <c r="D336" s="215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ht="12.75" customHeight="1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ht="12.75" customHeight="1">
      <c r="A338" s="215"/>
      <c r="B338" s="215"/>
      <c r="C338" s="215"/>
      <c r="D338" s="215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ht="12.75" customHeight="1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ht="12.75" customHeight="1">
      <c r="A340" s="215"/>
      <c r="B340" s="215"/>
      <c r="C340" s="215"/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ht="12.75" customHeight="1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ht="12.75" customHeight="1">
      <c r="A342" s="215"/>
      <c r="B342" s="215"/>
      <c r="C342" s="215"/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ht="12.75" customHeight="1">
      <c r="A343" s="215"/>
      <c r="B343" s="215"/>
      <c r="C343" s="215"/>
      <c r="D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ht="12.75" customHeight="1">
      <c r="A344" s="215"/>
      <c r="B344" s="215"/>
      <c r="C344" s="215"/>
      <c r="D344" s="215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ht="12.75" customHeight="1">
      <c r="A345" s="215"/>
      <c r="B345" s="215"/>
      <c r="C345" s="215"/>
      <c r="D345" s="215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ht="12.75" customHeight="1">
      <c r="A346" s="215"/>
      <c r="B346" s="215"/>
      <c r="C346" s="215"/>
      <c r="D346" s="215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ht="12.75" customHeight="1">
      <c r="A347" s="215"/>
      <c r="B347" s="215"/>
      <c r="C347" s="215"/>
      <c r="D347" s="215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ht="12.75" customHeight="1">
      <c r="A348" s="215"/>
      <c r="B348" s="215"/>
      <c r="C348" s="215"/>
      <c r="D348" s="215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ht="12.75" customHeight="1">
      <c r="A349" s="215"/>
      <c r="B349" s="215"/>
      <c r="C349" s="215"/>
      <c r="D349" s="215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ht="12.75" customHeight="1">
      <c r="A350" s="215"/>
      <c r="B350" s="215"/>
      <c r="C350" s="215"/>
      <c r="D350" s="215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ht="12.75" customHeight="1">
      <c r="A351" s="215"/>
      <c r="B351" s="215"/>
      <c r="C351" s="215"/>
      <c r="D351" s="215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ht="12.75" customHeight="1">
      <c r="A352" s="215"/>
      <c r="B352" s="215"/>
      <c r="C352" s="215"/>
      <c r="D352" s="215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ht="12.75" customHeight="1">
      <c r="A353" s="215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ht="12.75" customHeight="1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ht="12.75" customHeight="1">
      <c r="A355" s="215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ht="12.75" customHeight="1">
      <c r="A356" s="215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ht="12.75" customHeight="1">
      <c r="A357" s="215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ht="12.75" customHeight="1">
      <c r="A358" s="215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ht="12.75" customHeight="1">
      <c r="A359" s="215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ht="12.75" customHeight="1">
      <c r="A360" s="215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ht="12.75" customHeight="1">
      <c r="A361" s="215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ht="12.75" customHeight="1">
      <c r="A362" s="215"/>
      <c r="B362" s="215"/>
      <c r="C362" s="215"/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ht="12.75" customHeight="1">
      <c r="A363" s="215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ht="12.75" customHeight="1">
      <c r="A364" s="215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ht="12.75" customHeight="1">
      <c r="A365" s="215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ht="12.75" customHeight="1">
      <c r="A366" s="215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ht="12.75" customHeight="1">
      <c r="A367" s="215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ht="12.75" customHeight="1">
      <c r="A368" s="215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ht="12.75" customHeight="1">
      <c r="A369" s="215"/>
      <c r="B369" s="215"/>
      <c r="C369" s="215"/>
      <c r="D369" s="215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ht="12.75" customHeight="1">
      <c r="A370" s="215"/>
      <c r="B370" s="215"/>
      <c r="C370" s="215"/>
      <c r="D370" s="215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ht="12.75" customHeight="1">
      <c r="A371" s="215"/>
      <c r="B371" s="215"/>
      <c r="C371" s="215"/>
      <c r="D371" s="215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ht="12.75" customHeight="1">
      <c r="A372" s="215"/>
      <c r="B372" s="215"/>
      <c r="C372" s="215"/>
      <c r="D372" s="215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ht="12.75" customHeight="1">
      <c r="A373" s="215"/>
      <c r="B373" s="215"/>
      <c r="C373" s="215"/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ht="12.75" customHeight="1">
      <c r="A374" s="215"/>
      <c r="B374" s="215"/>
      <c r="C374" s="215"/>
      <c r="D374" s="215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ht="12.75" customHeight="1">
      <c r="A375" s="215"/>
      <c r="B375" s="215"/>
      <c r="C375" s="215"/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ht="12.75" customHeight="1">
      <c r="A376" s="215"/>
      <c r="B376" s="215"/>
      <c r="C376" s="215"/>
      <c r="D376" s="215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ht="12.75" customHeight="1">
      <c r="A377" s="215"/>
      <c r="B377" s="215"/>
      <c r="C377" s="215"/>
      <c r="D377" s="215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ht="12.75" customHeight="1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ht="12.75" customHeight="1">
      <c r="A379" s="215"/>
      <c r="B379" s="215"/>
      <c r="C379" s="215"/>
      <c r="D379" s="215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ht="12.75" customHeight="1">
      <c r="A380" s="215"/>
      <c r="B380" s="215"/>
      <c r="C380" s="215"/>
      <c r="D380" s="215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ht="12.75" customHeight="1">
      <c r="A381" s="215"/>
      <c r="B381" s="215"/>
      <c r="C381" s="215"/>
      <c r="D381" s="215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ht="12.75" customHeight="1">
      <c r="A382" s="215"/>
      <c r="B382" s="215"/>
      <c r="C382" s="215"/>
      <c r="D382" s="215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ht="12.75" customHeight="1">
      <c r="A383" s="215"/>
      <c r="B383" s="215"/>
      <c r="C383" s="215"/>
      <c r="D383" s="215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ht="12.75" customHeight="1">
      <c r="A384" s="215"/>
      <c r="B384" s="215"/>
      <c r="C384" s="215"/>
      <c r="D384" s="215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ht="12.75" customHeight="1">
      <c r="A385" s="215"/>
      <c r="B385" s="215"/>
      <c r="C385" s="215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ht="12.75" customHeight="1">
      <c r="A386" s="215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ht="12.75" customHeight="1">
      <c r="A387" s="215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ht="12.75" customHeight="1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ht="12.75" customHeight="1">
      <c r="A389" s="215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ht="12.75" customHeight="1">
      <c r="A390" s="215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ht="12.75" customHeight="1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ht="12.75" customHeight="1">
      <c r="A392" s="215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ht="12.75" customHeight="1">
      <c r="A393" s="215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ht="12.75" customHeight="1">
      <c r="A394" s="215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ht="12.75" customHeight="1">
      <c r="A395" s="215"/>
      <c r="B395" s="215"/>
      <c r="C395" s="215"/>
      <c r="D395" s="215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ht="12.75" customHeight="1">
      <c r="A396" s="215"/>
      <c r="B396" s="215"/>
      <c r="C396" s="215"/>
      <c r="D396" s="215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ht="12.75" customHeight="1">
      <c r="A397" s="215"/>
      <c r="B397" s="215"/>
      <c r="C397" s="215"/>
      <c r="D397" s="215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ht="12.75" customHeight="1">
      <c r="A398" s="215"/>
      <c r="B398" s="215"/>
      <c r="C398" s="215"/>
      <c r="D398" s="215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ht="12.75" customHeight="1">
      <c r="A399" s="215"/>
      <c r="B399" s="215"/>
      <c r="C399" s="215"/>
      <c r="D399" s="215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ht="12.75" customHeight="1">
      <c r="A400" s="215"/>
      <c r="B400" s="215"/>
      <c r="C400" s="215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ht="12.75" customHeight="1">
      <c r="A401" s="215"/>
      <c r="B401" s="215"/>
      <c r="C401" s="215"/>
      <c r="D401" s="215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ht="12.75" customHeight="1">
      <c r="A402" s="215"/>
      <c r="B402" s="215"/>
      <c r="C402" s="215"/>
      <c r="D402" s="215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ht="12.75" customHeight="1">
      <c r="A403" s="215"/>
      <c r="B403" s="215"/>
      <c r="C403" s="215"/>
      <c r="D403" s="215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ht="12.75" customHeight="1">
      <c r="A404" s="215"/>
      <c r="B404" s="215"/>
      <c r="C404" s="215"/>
      <c r="D404" s="215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ht="12.75" customHeight="1">
      <c r="A405" s="215"/>
      <c r="B405" s="215"/>
      <c r="C405" s="215"/>
      <c r="D405" s="215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ht="12.75" customHeight="1">
      <c r="A406" s="215"/>
      <c r="B406" s="215"/>
      <c r="C406" s="215"/>
      <c r="D406" s="215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ht="12.75" customHeight="1">
      <c r="A407" s="215"/>
      <c r="B407" s="215"/>
      <c r="C407" s="215"/>
      <c r="D407" s="215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ht="12.75" customHeight="1">
      <c r="A408" s="215"/>
      <c r="B408" s="215"/>
      <c r="C408" s="215"/>
      <c r="D408" s="215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ht="12.75" customHeight="1">
      <c r="A409" s="215"/>
      <c r="B409" s="215"/>
      <c r="C409" s="215"/>
      <c r="D409" s="215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ht="12.75" customHeight="1">
      <c r="A410" s="215"/>
      <c r="B410" s="215"/>
      <c r="C410" s="215"/>
      <c r="D410" s="215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ht="12.75" customHeight="1">
      <c r="A411" s="215"/>
      <c r="B411" s="215"/>
      <c r="C411" s="215"/>
      <c r="D411" s="215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ht="12.75" customHeight="1">
      <c r="A412" s="215"/>
      <c r="B412" s="215"/>
      <c r="C412" s="215"/>
      <c r="D412" s="215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ht="12.75" customHeight="1">
      <c r="A413" s="215"/>
      <c r="B413" s="215"/>
      <c r="C413" s="215"/>
      <c r="D413" s="215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ht="12.75" customHeight="1">
      <c r="A414" s="215"/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ht="12.75" customHeight="1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ht="12.75" customHeight="1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ht="12.75" customHeight="1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ht="12.75" customHeight="1">
      <c r="A418" s="215"/>
      <c r="B418" s="215"/>
      <c r="C418" s="215"/>
      <c r="D418" s="215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ht="12.75" customHeight="1">
      <c r="A419" s="215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ht="12.75" customHeight="1">
      <c r="A420" s="215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ht="12.75" customHeight="1">
      <c r="A421" s="215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ht="12.75" customHeight="1">
      <c r="A422" s="215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ht="12.75" customHeight="1">
      <c r="A423" s="215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ht="12.75" customHeight="1">
      <c r="A424" s="215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ht="12.75" customHeight="1">
      <c r="A425" s="215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ht="12.75" customHeight="1">
      <c r="A426" s="215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ht="12.75" customHeight="1">
      <c r="A427" s="215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ht="12.75" customHeight="1">
      <c r="A428" s="215"/>
      <c r="B428" s="215"/>
      <c r="C428" s="215"/>
      <c r="D428" s="215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ht="12.75" customHeight="1">
      <c r="A429" s="215"/>
      <c r="B429" s="215"/>
      <c r="C429" s="215"/>
      <c r="D429" s="215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ht="12.75" customHeight="1">
      <c r="A430" s="215"/>
      <c r="B430" s="215"/>
      <c r="C430" s="215"/>
      <c r="D430" s="215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ht="12.75" customHeight="1">
      <c r="A431" s="215"/>
      <c r="B431" s="215"/>
      <c r="C431" s="215"/>
      <c r="D431" s="215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ht="12.75" customHeight="1">
      <c r="A432" s="215"/>
      <c r="B432" s="215"/>
      <c r="C432" s="215"/>
      <c r="D432" s="215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ht="12.75" customHeight="1">
      <c r="A433" s="215"/>
      <c r="B433" s="215"/>
      <c r="C433" s="215"/>
      <c r="D433" s="215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ht="12.75" customHeight="1">
      <c r="A434" s="215"/>
      <c r="B434" s="215"/>
      <c r="C434" s="215"/>
      <c r="D434" s="215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ht="12.75" customHeight="1">
      <c r="A435" s="215"/>
      <c r="B435" s="215"/>
      <c r="C435" s="215"/>
      <c r="D435" s="215"/>
      <c r="E435" s="215"/>
      <c r="F435" s="215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ht="12.75" customHeight="1">
      <c r="A436" s="215"/>
      <c r="B436" s="215"/>
      <c r="C436" s="215"/>
      <c r="D436" s="215"/>
      <c r="E436" s="215"/>
      <c r="F436" s="215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ht="12.75" customHeight="1">
      <c r="A437" s="215"/>
      <c r="B437" s="215"/>
      <c r="C437" s="215"/>
      <c r="D437" s="215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ht="12.75" customHeight="1">
      <c r="A438" s="215"/>
      <c r="B438" s="215"/>
      <c r="C438" s="215"/>
      <c r="D438" s="215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ht="12.75" customHeight="1">
      <c r="A439" s="215"/>
      <c r="B439" s="215"/>
      <c r="C439" s="215"/>
      <c r="D439" s="215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ht="12.75" customHeight="1">
      <c r="A440" s="215"/>
      <c r="B440" s="215"/>
      <c r="C440" s="215"/>
      <c r="D440" s="215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ht="12.75" customHeight="1">
      <c r="A441" s="215"/>
      <c r="B441" s="215"/>
      <c r="C441" s="215"/>
      <c r="D441" s="215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ht="12.75" customHeight="1">
      <c r="A442" s="215"/>
      <c r="B442" s="215"/>
      <c r="C442" s="215"/>
      <c r="D442" s="215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ht="12.75" customHeight="1">
      <c r="A443" s="215"/>
      <c r="B443" s="215"/>
      <c r="C443" s="215"/>
      <c r="D443" s="215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ht="12.75" customHeight="1">
      <c r="A444" s="215"/>
      <c r="B444" s="215"/>
      <c r="C444" s="215"/>
      <c r="D444" s="215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ht="12.75" customHeight="1">
      <c r="A445" s="215"/>
      <c r="B445" s="215"/>
      <c r="C445" s="215"/>
      <c r="D445" s="215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ht="12.75" customHeight="1">
      <c r="A446" s="215"/>
      <c r="B446" s="215"/>
      <c r="C446" s="215"/>
      <c r="D446" s="215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ht="12.75" customHeight="1">
      <c r="A447" s="215"/>
      <c r="B447" s="215"/>
      <c r="C447" s="215"/>
      <c r="D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ht="12.75" customHeight="1">
      <c r="A448" s="215"/>
      <c r="B448" s="215"/>
      <c r="C448" s="215"/>
      <c r="D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ht="12.75" customHeight="1">
      <c r="A449" s="215"/>
      <c r="B449" s="215"/>
      <c r="C449" s="215"/>
      <c r="D449" s="215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ht="12.75" customHeight="1">
      <c r="A450" s="215"/>
      <c r="B450" s="215"/>
      <c r="C450" s="215"/>
      <c r="D450" s="215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ht="12.75" customHeight="1">
      <c r="A451" s="215"/>
      <c r="B451" s="215"/>
      <c r="C451" s="215"/>
      <c r="D451" s="215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ht="12.75" customHeight="1">
      <c r="A452" s="215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ht="12.75" customHeight="1">
      <c r="A453" s="215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ht="12.75" customHeight="1">
      <c r="A454" s="215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ht="12.75" customHeight="1">
      <c r="A455" s="215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ht="12.75" customHeight="1">
      <c r="A456" s="215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ht="12.75" customHeight="1">
      <c r="A457" s="215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ht="12.75" customHeight="1">
      <c r="A458" s="215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ht="12.75" customHeight="1">
      <c r="A459" s="215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ht="12.75" customHeight="1">
      <c r="A460" s="215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ht="12.75" customHeight="1">
      <c r="A461" s="215"/>
      <c r="B461" s="215"/>
      <c r="C461" s="215"/>
      <c r="D461" s="215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ht="12.75" customHeight="1">
      <c r="A462" s="215"/>
      <c r="B462" s="215"/>
      <c r="C462" s="215"/>
      <c r="D462" s="215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ht="12.75" customHeight="1">
      <c r="A463" s="215"/>
      <c r="B463" s="215"/>
      <c r="C463" s="215"/>
      <c r="D463" s="215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ht="12.75" customHeight="1">
      <c r="A464" s="215"/>
      <c r="B464" s="215"/>
      <c r="C464" s="215"/>
      <c r="D464" s="215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ht="12.75" customHeight="1">
      <c r="A465" s="215"/>
      <c r="B465" s="215"/>
      <c r="C465" s="215"/>
      <c r="D465" s="215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ht="12.75" customHeight="1">
      <c r="A466" s="215"/>
      <c r="B466" s="215"/>
      <c r="C466" s="215"/>
      <c r="D466" s="215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ht="12.75" customHeight="1">
      <c r="A467" s="215"/>
      <c r="B467" s="215"/>
      <c r="C467" s="215"/>
      <c r="D467" s="215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ht="12.75" customHeight="1">
      <c r="A468" s="215"/>
      <c r="B468" s="215"/>
      <c r="C468" s="215"/>
      <c r="D468" s="215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ht="12.75" customHeight="1">
      <c r="A469" s="215"/>
      <c r="B469" s="215"/>
      <c r="C469" s="215"/>
      <c r="D469" s="215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ht="12.75" customHeight="1">
      <c r="A470" s="215"/>
      <c r="B470" s="215"/>
      <c r="C470" s="215"/>
      <c r="D470" s="215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ht="12.75" customHeight="1">
      <c r="A471" s="215"/>
      <c r="B471" s="215"/>
      <c r="C471" s="215"/>
      <c r="D471" s="215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ht="12.75" customHeight="1">
      <c r="A472" s="215"/>
      <c r="B472" s="215"/>
      <c r="C472" s="215"/>
      <c r="D472" s="215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ht="12.75" customHeight="1">
      <c r="A473" s="215"/>
      <c r="B473" s="215"/>
      <c r="C473" s="215"/>
      <c r="D473" s="215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ht="12.75" customHeight="1">
      <c r="A474" s="215"/>
      <c r="B474" s="215"/>
      <c r="C474" s="215"/>
      <c r="D474" s="215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ht="12.75" customHeight="1">
      <c r="A475" s="215"/>
      <c r="B475" s="215"/>
      <c r="C475" s="215"/>
      <c r="D475" s="215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ht="12.75" customHeight="1">
      <c r="A476" s="215"/>
      <c r="B476" s="215"/>
      <c r="C476" s="215"/>
      <c r="D476" s="215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ht="12.75" customHeight="1">
      <c r="A477" s="215"/>
      <c r="B477" s="215"/>
      <c r="C477" s="215"/>
      <c r="D477" s="215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ht="12.75" customHeight="1">
      <c r="A478" s="215"/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ht="12.75" customHeight="1">
      <c r="A479" s="215"/>
      <c r="B479" s="215"/>
      <c r="C479" s="215"/>
      <c r="D479" s="215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ht="12.75" customHeight="1">
      <c r="A480" s="215"/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ht="12.75" customHeight="1">
      <c r="A481" s="215"/>
      <c r="B481" s="215"/>
      <c r="C481" s="215"/>
      <c r="D481" s="215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ht="12.75" customHeight="1">
      <c r="A482" s="215"/>
      <c r="B482" s="215"/>
      <c r="C482" s="215"/>
      <c r="D482" s="215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ht="12.75" customHeight="1">
      <c r="A483" s="215"/>
      <c r="B483" s="215"/>
      <c r="C483" s="215"/>
      <c r="D483" s="215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ht="12.75" customHeight="1">
      <c r="A484" s="215"/>
      <c r="B484" s="215"/>
      <c r="C484" s="215"/>
      <c r="D484" s="215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ht="12.75" customHeight="1">
      <c r="A485" s="215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ht="12.75" customHeight="1">
      <c r="A486" s="215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ht="12.75" customHeight="1">
      <c r="A487" s="215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ht="12.75" customHeight="1">
      <c r="A488" s="215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ht="12.75" customHeight="1">
      <c r="A489" s="215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ht="12.75" customHeight="1">
      <c r="A490" s="215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ht="12.75" customHeight="1">
      <c r="A491" s="215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ht="12.75" customHeight="1">
      <c r="A492" s="215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ht="12.75" customHeight="1">
      <c r="A493" s="215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ht="12.75" customHeight="1">
      <c r="A494" s="215"/>
      <c r="B494" s="215"/>
      <c r="C494" s="215"/>
      <c r="D494" s="215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ht="12.75" customHeight="1">
      <c r="A495" s="215"/>
      <c r="B495" s="215"/>
      <c r="C495" s="215"/>
      <c r="D495" s="215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ht="12.75" customHeight="1">
      <c r="A496" s="215"/>
      <c r="B496" s="215"/>
      <c r="C496" s="215"/>
      <c r="D496" s="215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ht="12.75" customHeight="1">
      <c r="A497" s="215"/>
      <c r="B497" s="215"/>
      <c r="C497" s="215"/>
      <c r="D497" s="215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ht="12.75" customHeight="1">
      <c r="A498" s="215"/>
      <c r="B498" s="215"/>
      <c r="C498" s="215"/>
      <c r="D498" s="215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ht="12.75" customHeight="1">
      <c r="A499" s="215"/>
      <c r="B499" s="215"/>
      <c r="C499" s="215"/>
      <c r="D499" s="215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ht="12.75" customHeight="1">
      <c r="A500" s="215"/>
      <c r="B500" s="215"/>
      <c r="C500" s="215"/>
      <c r="D500" s="215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ht="12.75" customHeight="1">
      <c r="A501" s="215"/>
      <c r="B501" s="215"/>
      <c r="C501" s="215"/>
      <c r="D501" s="215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ht="12.75" customHeight="1">
      <c r="A502" s="215"/>
      <c r="B502" s="215"/>
      <c r="C502" s="215"/>
      <c r="D502" s="215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ht="12.75" customHeight="1">
      <c r="A503" s="215"/>
      <c r="B503" s="215"/>
      <c r="C503" s="215"/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ht="12.75" customHeight="1">
      <c r="A504" s="215"/>
      <c r="B504" s="215"/>
      <c r="C504" s="215"/>
      <c r="D504" s="215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ht="12.75" customHeight="1">
      <c r="A505" s="215"/>
      <c r="B505" s="215"/>
      <c r="C505" s="215"/>
      <c r="D505" s="215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ht="12.75" customHeight="1">
      <c r="A506" s="215"/>
      <c r="B506" s="215"/>
      <c r="C506" s="215"/>
      <c r="D506" s="215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ht="12.75" customHeight="1">
      <c r="A507" s="215"/>
      <c r="B507" s="215"/>
      <c r="C507" s="215"/>
      <c r="D507" s="215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ht="12.75" customHeight="1">
      <c r="A508" s="215"/>
      <c r="B508" s="215"/>
      <c r="C508" s="215"/>
      <c r="D508" s="215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ht="12.75" customHeight="1">
      <c r="A509" s="215"/>
      <c r="B509" s="215"/>
      <c r="C509" s="215"/>
      <c r="D509" s="215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ht="12.75" customHeight="1">
      <c r="A510" s="215"/>
      <c r="B510" s="215"/>
      <c r="C510" s="215"/>
      <c r="D510" s="215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ht="12.75" customHeight="1">
      <c r="A511" s="215"/>
      <c r="B511" s="215"/>
      <c r="C511" s="215"/>
      <c r="D511" s="215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ht="12.75" customHeight="1">
      <c r="A512" s="215"/>
      <c r="B512" s="215"/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ht="12.75" customHeight="1">
      <c r="A513" s="215"/>
      <c r="B513" s="215"/>
      <c r="C513" s="215"/>
      <c r="D513" s="215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ht="12.75" customHeight="1">
      <c r="A514" s="215"/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ht="12.75" customHeight="1">
      <c r="A515" s="215"/>
      <c r="B515" s="215"/>
      <c r="C515" s="215"/>
      <c r="D515" s="215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ht="12.75" customHeight="1">
      <c r="A516" s="215"/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ht="12.75" customHeight="1">
      <c r="A517" s="215"/>
      <c r="B517" s="215"/>
      <c r="C517" s="215"/>
      <c r="D517" s="215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ht="12.75" customHeight="1">
      <c r="A518" s="215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ht="12.75" customHeight="1">
      <c r="A519" s="215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ht="12.75" customHeight="1">
      <c r="A520" s="215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ht="12.75" customHeight="1">
      <c r="A521" s="215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ht="12.75" customHeight="1">
      <c r="A522" s="215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ht="12.75" customHeight="1">
      <c r="A523" s="215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ht="12.75" customHeight="1">
      <c r="A524" s="215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ht="12.75" customHeight="1">
      <c r="A525" s="215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ht="12.75" customHeight="1">
      <c r="A526" s="215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ht="12.75" customHeight="1">
      <c r="A527" s="215"/>
      <c r="B527" s="215"/>
      <c r="C527" s="215"/>
      <c r="D527" s="215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ht="12.75" customHeight="1">
      <c r="A528" s="215"/>
      <c r="B528" s="215"/>
      <c r="C528" s="215"/>
      <c r="D528" s="215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ht="12.75" customHeight="1">
      <c r="A529" s="215"/>
      <c r="B529" s="215"/>
      <c r="C529" s="215"/>
      <c r="D529" s="215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ht="12.75" customHeight="1">
      <c r="A530" s="215"/>
      <c r="B530" s="215"/>
      <c r="C530" s="215"/>
      <c r="D530" s="215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ht="12.75" customHeight="1">
      <c r="A531" s="215"/>
      <c r="B531" s="215"/>
      <c r="C531" s="215"/>
      <c r="D531" s="215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ht="12.75" customHeight="1">
      <c r="A532" s="215"/>
      <c r="B532" s="215"/>
      <c r="C532" s="215"/>
      <c r="D532" s="215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ht="12.75" customHeight="1">
      <c r="A533" s="215"/>
      <c r="B533" s="215"/>
      <c r="C533" s="215"/>
      <c r="D533" s="215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ht="12.75" customHeight="1">
      <c r="A534" s="215"/>
      <c r="B534" s="215"/>
      <c r="C534" s="215"/>
      <c r="D534" s="215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ht="12.75" customHeight="1">
      <c r="A535" s="215"/>
      <c r="B535" s="215"/>
      <c r="C535" s="215"/>
      <c r="D535" s="215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ht="12.75" customHeight="1">
      <c r="A536" s="215"/>
      <c r="B536" s="215"/>
      <c r="C536" s="215"/>
      <c r="D536" s="215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ht="12.75" customHeight="1">
      <c r="A537" s="215"/>
      <c r="B537" s="215"/>
      <c r="C537" s="215"/>
      <c r="D537" s="215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ht="12.75" customHeight="1">
      <c r="A538" s="215"/>
      <c r="B538" s="215"/>
      <c r="C538" s="215"/>
      <c r="D538" s="215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ht="12.75" customHeight="1">
      <c r="A539" s="215"/>
      <c r="B539" s="215"/>
      <c r="C539" s="215"/>
      <c r="D539" s="215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ht="12.75" customHeight="1">
      <c r="A540" s="215"/>
      <c r="B540" s="215"/>
      <c r="C540" s="215"/>
      <c r="D540" s="215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ht="12.75" customHeight="1">
      <c r="A541" s="215"/>
      <c r="B541" s="215"/>
      <c r="C541" s="215"/>
      <c r="D541" s="215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ht="12.75" customHeight="1">
      <c r="A542" s="215"/>
      <c r="B542" s="215"/>
      <c r="C542" s="215"/>
      <c r="D542" s="215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ht="12.75" customHeight="1">
      <c r="A543" s="215"/>
      <c r="B543" s="215"/>
      <c r="C543" s="215"/>
      <c r="D543" s="215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ht="12.75" customHeight="1">
      <c r="A544" s="215"/>
      <c r="B544" s="215"/>
      <c r="C544" s="215"/>
      <c r="D544" s="215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ht="12.75" customHeight="1">
      <c r="A545" s="215"/>
      <c r="B545" s="215"/>
      <c r="C545" s="215"/>
      <c r="D545" s="215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ht="12.75" customHeight="1">
      <c r="A546" s="215"/>
      <c r="B546" s="215"/>
      <c r="C546" s="215"/>
      <c r="D546" s="215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ht="12.75" customHeight="1">
      <c r="A547" s="215"/>
      <c r="B547" s="215"/>
      <c r="C547" s="215"/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ht="12.75" customHeight="1">
      <c r="A548" s="215"/>
      <c r="B548" s="215"/>
      <c r="C548" s="215"/>
      <c r="D548" s="215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ht="12.75" customHeight="1">
      <c r="A549" s="215"/>
      <c r="B549" s="215"/>
      <c r="C549" s="215"/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ht="12.75" customHeight="1">
      <c r="A550" s="215"/>
      <c r="B550" s="215"/>
      <c r="C550" s="215"/>
      <c r="D550" s="215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ht="12.75" customHeight="1">
      <c r="A551" s="215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ht="12.75" customHeight="1">
      <c r="A552" s="215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ht="12.75" customHeight="1">
      <c r="A553" s="215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ht="12.75" customHeight="1">
      <c r="A554" s="215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ht="12.75" customHeight="1">
      <c r="A555" s="215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ht="12.75" customHeight="1">
      <c r="A556" s="215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ht="12.75" customHeight="1">
      <c r="A557" s="215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ht="12.75" customHeight="1">
      <c r="A558" s="215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ht="12.75" customHeight="1">
      <c r="A559" s="215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ht="12.75" customHeight="1">
      <c r="A560" s="215"/>
      <c r="B560" s="215"/>
      <c r="C560" s="215"/>
      <c r="D560" s="215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ht="12.75" customHeight="1">
      <c r="A561" s="215"/>
      <c r="B561" s="215"/>
      <c r="C561" s="215"/>
      <c r="D561" s="215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ht="12.75" customHeight="1">
      <c r="A562" s="215"/>
      <c r="B562" s="215"/>
      <c r="C562" s="215"/>
      <c r="D562" s="215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ht="12.75" customHeight="1">
      <c r="A563" s="215"/>
      <c r="B563" s="215"/>
      <c r="C563" s="215"/>
      <c r="D563" s="215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ht="12.75" customHeight="1">
      <c r="A564" s="215"/>
      <c r="B564" s="215"/>
      <c r="C564" s="215"/>
      <c r="D564" s="215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ht="12.75" customHeight="1">
      <c r="A565" s="215"/>
      <c r="B565" s="215"/>
      <c r="C565" s="215"/>
      <c r="D565" s="215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ht="12.75" customHeight="1">
      <c r="A566" s="215"/>
      <c r="B566" s="215"/>
      <c r="C566" s="215"/>
      <c r="D566" s="215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ht="12.75" customHeight="1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ht="12.75" customHeight="1">
      <c r="A568" s="215"/>
      <c r="B568" s="215"/>
      <c r="C568" s="215"/>
      <c r="D568" s="215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ht="12.75" customHeight="1">
      <c r="A569" s="215"/>
      <c r="B569" s="215"/>
      <c r="C569" s="215"/>
      <c r="D569" s="215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ht="12.75" customHeight="1">
      <c r="A570" s="215"/>
      <c r="B570" s="215"/>
      <c r="C570" s="215"/>
      <c r="D570" s="215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ht="12.75" customHeight="1">
      <c r="A571" s="215"/>
      <c r="B571" s="215"/>
      <c r="C571" s="215"/>
      <c r="D571" s="215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ht="12.75" customHeight="1">
      <c r="A572" s="215"/>
      <c r="B572" s="215"/>
      <c r="C572" s="215"/>
      <c r="D572" s="215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ht="12.75" customHeight="1">
      <c r="A573" s="215"/>
      <c r="B573" s="215"/>
      <c r="C573" s="215"/>
      <c r="D573" s="215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ht="12.75" customHeight="1">
      <c r="A574" s="215"/>
      <c r="B574" s="215"/>
      <c r="C574" s="215"/>
      <c r="D574" s="215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ht="12.75" customHeight="1">
      <c r="A575" s="215"/>
      <c r="B575" s="215"/>
      <c r="C575" s="215"/>
      <c r="D575" s="215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ht="12.75" customHeight="1">
      <c r="A576" s="215"/>
      <c r="B576" s="215"/>
      <c r="C576" s="215"/>
      <c r="D576" s="215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ht="12.75" customHeight="1">
      <c r="A577" s="215"/>
      <c r="B577" s="215"/>
      <c r="C577" s="215"/>
      <c r="D577" s="215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ht="12.75" customHeight="1">
      <c r="A578" s="215"/>
      <c r="B578" s="215"/>
      <c r="C578" s="215"/>
      <c r="D578" s="215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ht="12.75" customHeight="1">
      <c r="A579" s="215"/>
      <c r="B579" s="215"/>
      <c r="C579" s="215"/>
      <c r="D579" s="215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ht="12.75" customHeight="1">
      <c r="A580" s="215"/>
      <c r="B580" s="215"/>
      <c r="C580" s="215"/>
      <c r="D580" s="215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ht="12.75" customHeight="1">
      <c r="A581" s="215"/>
      <c r="B581" s="215"/>
      <c r="C581" s="215"/>
      <c r="D581" s="215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ht="12.75" customHeight="1">
      <c r="A582" s="215"/>
      <c r="B582" s="215"/>
      <c r="C582" s="215"/>
      <c r="D582" s="215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ht="12.75" customHeight="1">
      <c r="A583" s="215"/>
      <c r="B583" s="215"/>
      <c r="C583" s="215"/>
      <c r="D583" s="215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ht="12.75" customHeight="1">
      <c r="A584" s="215"/>
      <c r="B584" s="215"/>
      <c r="C584" s="215"/>
      <c r="D584" s="215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ht="12.75" customHeight="1">
      <c r="A585" s="215"/>
      <c r="B585" s="215"/>
      <c r="C585" s="215"/>
      <c r="D585" s="215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ht="12.75" customHeight="1">
      <c r="A586" s="215"/>
      <c r="B586" s="215"/>
      <c r="C586" s="215"/>
      <c r="D586" s="215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ht="12.75" customHeight="1">
      <c r="A587" s="215"/>
      <c r="B587" s="215"/>
      <c r="C587" s="215"/>
      <c r="D587" s="215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ht="12.75" customHeight="1">
      <c r="A588" s="215"/>
      <c r="B588" s="215"/>
      <c r="C588" s="215"/>
      <c r="D588" s="215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ht="12.75" customHeight="1">
      <c r="A589" s="215"/>
      <c r="B589" s="215"/>
      <c r="C589" s="215"/>
      <c r="D589" s="215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ht="12.75" customHeight="1">
      <c r="A590" s="215"/>
      <c r="B590" s="215"/>
      <c r="C590" s="215"/>
      <c r="D590" s="215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ht="12.75" customHeight="1">
      <c r="A591" s="215"/>
      <c r="B591" s="215"/>
      <c r="C591" s="215"/>
      <c r="D591" s="215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ht="12.75" customHeight="1">
      <c r="A592" s="215"/>
      <c r="B592" s="215"/>
      <c r="C592" s="215"/>
      <c r="D592" s="215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ht="12.75" customHeight="1">
      <c r="A593" s="215"/>
      <c r="B593" s="215"/>
      <c r="C593" s="215"/>
      <c r="D593" s="215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ht="12.75" customHeight="1">
      <c r="A594" s="215"/>
      <c r="B594" s="215"/>
      <c r="C594" s="215"/>
      <c r="D594" s="215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ht="12.75" customHeight="1">
      <c r="A595" s="215"/>
      <c r="B595" s="215"/>
      <c r="C595" s="215"/>
      <c r="D595" s="215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ht="12.75" customHeight="1">
      <c r="A596" s="215"/>
      <c r="B596" s="215"/>
      <c r="C596" s="215"/>
      <c r="D596" s="215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ht="12.75" customHeight="1">
      <c r="A597" s="215"/>
      <c r="B597" s="215"/>
      <c r="C597" s="215"/>
      <c r="D597" s="215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ht="12.75" customHeight="1">
      <c r="A598" s="215"/>
      <c r="B598" s="215"/>
      <c r="C598" s="215"/>
      <c r="D598" s="215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ht="12.75" customHeight="1">
      <c r="A599" s="215"/>
      <c r="B599" s="215"/>
      <c r="C599" s="215"/>
      <c r="D599" s="215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ht="12.75" customHeight="1">
      <c r="A600" s="215"/>
      <c r="B600" s="215"/>
      <c r="C600" s="215"/>
      <c r="D600" s="215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ht="12.75" customHeight="1">
      <c r="A601" s="215"/>
      <c r="B601" s="215"/>
      <c r="C601" s="215"/>
      <c r="D601" s="215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ht="12.75" customHeight="1">
      <c r="A602" s="215"/>
      <c r="B602" s="215"/>
      <c r="C602" s="215"/>
      <c r="D602" s="215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ht="12.75" customHeight="1">
      <c r="A603" s="215"/>
      <c r="B603" s="215"/>
      <c r="C603" s="215"/>
      <c r="D603" s="215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ht="12.75" customHeight="1">
      <c r="A604" s="215"/>
      <c r="B604" s="215"/>
      <c r="C604" s="215"/>
      <c r="D604" s="215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ht="12.75" customHeight="1">
      <c r="A605" s="215"/>
      <c r="B605" s="215"/>
      <c r="C605" s="215"/>
      <c r="D605" s="215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ht="12.75" customHeight="1">
      <c r="A606" s="215"/>
      <c r="B606" s="215"/>
      <c r="C606" s="215"/>
      <c r="D606" s="215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ht="12.75" customHeight="1">
      <c r="A607" s="215"/>
      <c r="B607" s="215"/>
      <c r="C607" s="215"/>
      <c r="D607" s="215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ht="12.75" customHeight="1">
      <c r="A608" s="215"/>
      <c r="B608" s="215"/>
      <c r="C608" s="215"/>
      <c r="D608" s="215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ht="12.75" customHeight="1">
      <c r="A609" s="215"/>
      <c r="B609" s="215"/>
      <c r="C609" s="215"/>
      <c r="D609" s="215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ht="12.75" customHeight="1">
      <c r="A610" s="215"/>
      <c r="B610" s="215"/>
      <c r="C610" s="215"/>
      <c r="D610" s="215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ht="12.75" customHeight="1">
      <c r="A611" s="215"/>
      <c r="B611" s="215"/>
      <c r="C611" s="215"/>
      <c r="D611" s="215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ht="12.75" customHeight="1">
      <c r="A612" s="215"/>
      <c r="B612" s="215"/>
      <c r="C612" s="215"/>
      <c r="D612" s="215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ht="12.75" customHeight="1">
      <c r="A613" s="215"/>
      <c r="B613" s="215"/>
      <c r="C613" s="215"/>
      <c r="D613" s="215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ht="12.75" customHeight="1">
      <c r="A614" s="215"/>
      <c r="B614" s="215"/>
      <c r="C614" s="215"/>
      <c r="D614" s="215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ht="12.75" customHeight="1">
      <c r="A615" s="215"/>
      <c r="B615" s="215"/>
      <c r="C615" s="215"/>
      <c r="D615" s="215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ht="12.75" customHeight="1">
      <c r="A616" s="215"/>
      <c r="B616" s="215"/>
      <c r="C616" s="215"/>
      <c r="D616" s="215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ht="12.75" customHeight="1">
      <c r="A617" s="215"/>
      <c r="B617" s="215"/>
      <c r="C617" s="215"/>
      <c r="D617" s="215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ht="12.75" customHeight="1">
      <c r="A618" s="215"/>
      <c r="B618" s="215"/>
      <c r="C618" s="215"/>
      <c r="D618" s="215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ht="12.75" customHeight="1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ht="12.75" customHeight="1">
      <c r="A620" s="215"/>
      <c r="B620" s="215"/>
      <c r="C620" s="215"/>
      <c r="D620" s="215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ht="12.75" customHeight="1">
      <c r="A621" s="215"/>
      <c r="B621" s="215"/>
      <c r="C621" s="215"/>
      <c r="D621" s="215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ht="12.75" customHeight="1">
      <c r="A622" s="215"/>
      <c r="B622" s="215"/>
      <c r="C622" s="215"/>
      <c r="D622" s="215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ht="12.75" customHeight="1">
      <c r="A623" s="215"/>
      <c r="B623" s="215"/>
      <c r="C623" s="215"/>
      <c r="D623" s="215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ht="12.75" customHeight="1">
      <c r="A624" s="215"/>
      <c r="B624" s="215"/>
      <c r="C624" s="215"/>
      <c r="D624" s="215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ht="12.75" customHeight="1">
      <c r="A625" s="215"/>
      <c r="B625" s="215"/>
      <c r="C625" s="215"/>
      <c r="D625" s="215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ht="12.75" customHeight="1">
      <c r="A626" s="215"/>
      <c r="B626" s="215"/>
      <c r="C626" s="215"/>
      <c r="D626" s="215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ht="12.75" customHeight="1">
      <c r="A627" s="215"/>
      <c r="B627" s="215"/>
      <c r="C627" s="215"/>
      <c r="D627" s="215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ht="12.75" customHeight="1">
      <c r="A628" s="215"/>
      <c r="B628" s="215"/>
      <c r="C628" s="215"/>
      <c r="D628" s="215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ht="12.75" customHeight="1">
      <c r="A629" s="215"/>
      <c r="B629" s="215"/>
      <c r="C629" s="215"/>
      <c r="D629" s="215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ht="12.75" customHeight="1">
      <c r="A630" s="215"/>
      <c r="B630" s="215"/>
      <c r="C630" s="215"/>
      <c r="D630" s="215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ht="12.75" customHeight="1">
      <c r="A631" s="215"/>
      <c r="B631" s="215"/>
      <c r="C631" s="215"/>
      <c r="D631" s="215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ht="12.75" customHeight="1">
      <c r="A632" s="215"/>
      <c r="B632" s="215"/>
      <c r="C632" s="215"/>
      <c r="D632" s="215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ht="12.75" customHeight="1">
      <c r="A633" s="215"/>
      <c r="B633" s="215"/>
      <c r="C633" s="215"/>
      <c r="D633" s="215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ht="12.75" customHeight="1">
      <c r="A634" s="215"/>
      <c r="B634" s="215"/>
      <c r="C634" s="215"/>
      <c r="D634" s="215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ht="12.75" customHeight="1">
      <c r="A635" s="215"/>
      <c r="B635" s="215"/>
      <c r="C635" s="215"/>
      <c r="D635" s="215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ht="12.75" customHeight="1">
      <c r="A636" s="215"/>
      <c r="B636" s="215"/>
      <c r="C636" s="215"/>
      <c r="D636" s="215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ht="12.75" customHeight="1">
      <c r="A637" s="215"/>
      <c r="B637" s="215"/>
      <c r="C637" s="215"/>
      <c r="D637" s="215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ht="12.75" customHeight="1">
      <c r="A638" s="215"/>
      <c r="B638" s="215"/>
      <c r="C638" s="215"/>
      <c r="D638" s="215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ht="12.75" customHeight="1">
      <c r="A639" s="215"/>
      <c r="B639" s="215"/>
      <c r="C639" s="215"/>
      <c r="D639" s="215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ht="12.75" customHeight="1">
      <c r="A640" s="215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ht="12.75" customHeight="1">
      <c r="A641" s="215"/>
      <c r="B641" s="215"/>
      <c r="C641" s="215"/>
      <c r="D641" s="215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ht="12.75" customHeight="1">
      <c r="A642" s="215"/>
      <c r="B642" s="215"/>
      <c r="C642" s="215"/>
      <c r="D642" s="215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ht="12.75" customHeight="1">
      <c r="A643" s="215"/>
      <c r="B643" s="215"/>
      <c r="C643" s="215"/>
      <c r="D643" s="215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ht="12.75" customHeight="1">
      <c r="A644" s="215"/>
      <c r="B644" s="215"/>
      <c r="C644" s="215"/>
      <c r="D644" s="215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ht="12.75" customHeight="1">
      <c r="A645" s="215"/>
      <c r="B645" s="215"/>
      <c r="C645" s="215"/>
      <c r="D645" s="215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ht="12.75" customHeight="1">
      <c r="A646" s="215"/>
      <c r="B646" s="215"/>
      <c r="C646" s="215"/>
      <c r="D646" s="215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ht="12.75" customHeight="1">
      <c r="A647" s="215"/>
      <c r="B647" s="215"/>
      <c r="C647" s="215"/>
      <c r="D647" s="215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ht="12.75" customHeight="1">
      <c r="A648" s="215"/>
      <c r="B648" s="215"/>
      <c r="C648" s="215"/>
      <c r="D648" s="215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ht="12.75" customHeight="1">
      <c r="A649" s="215"/>
      <c r="B649" s="215"/>
      <c r="C649" s="215"/>
      <c r="D649" s="215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ht="12.75" customHeight="1">
      <c r="A650" s="215"/>
      <c r="B650" s="215"/>
      <c r="C650" s="215"/>
      <c r="D650" s="215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ht="12.75" customHeight="1">
      <c r="A651" s="215"/>
      <c r="B651" s="215"/>
      <c r="C651" s="215"/>
      <c r="D651" s="215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ht="12.75" customHeight="1">
      <c r="A652" s="215"/>
      <c r="B652" s="215"/>
      <c r="C652" s="215"/>
      <c r="D652" s="215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ht="12.75" customHeight="1">
      <c r="A653" s="215"/>
      <c r="B653" s="215"/>
      <c r="C653" s="215"/>
      <c r="D653" s="215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ht="12.75" customHeight="1">
      <c r="A654" s="215"/>
      <c r="B654" s="215"/>
      <c r="C654" s="215"/>
      <c r="D654" s="215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ht="12.75" customHeight="1">
      <c r="A655" s="215"/>
      <c r="B655" s="215"/>
      <c r="C655" s="215"/>
      <c r="D655" s="215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ht="12.75" customHeight="1">
      <c r="A656" s="215"/>
      <c r="B656" s="215"/>
      <c r="C656" s="215"/>
      <c r="D656" s="215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ht="12.75" customHeight="1">
      <c r="A657" s="215"/>
      <c r="B657" s="215"/>
      <c r="C657" s="215"/>
      <c r="D657" s="215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ht="12.75" customHeight="1">
      <c r="A658" s="215"/>
      <c r="B658" s="215"/>
      <c r="C658" s="215"/>
      <c r="D658" s="215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ht="12.75" customHeight="1">
      <c r="A659" s="215"/>
      <c r="B659" s="215"/>
      <c r="C659" s="215"/>
      <c r="D659" s="215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ht="12.75" customHeight="1">
      <c r="A660" s="215"/>
      <c r="B660" s="215"/>
      <c r="C660" s="215"/>
      <c r="D660" s="215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ht="12.75" customHeight="1">
      <c r="A661" s="215"/>
      <c r="B661" s="215"/>
      <c r="C661" s="215"/>
      <c r="D661" s="215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ht="12.75" customHeight="1">
      <c r="A662" s="215"/>
      <c r="B662" s="215"/>
      <c r="C662" s="215"/>
      <c r="D662" s="215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ht="12.75" customHeight="1">
      <c r="A663" s="215"/>
      <c r="B663" s="215"/>
      <c r="C663" s="215"/>
      <c r="D663" s="215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ht="12.75" customHeight="1">
      <c r="A664" s="215"/>
      <c r="B664" s="215"/>
      <c r="C664" s="215"/>
      <c r="D664" s="215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ht="12.75" customHeight="1">
      <c r="A665" s="215"/>
      <c r="B665" s="215"/>
      <c r="C665" s="215"/>
      <c r="D665" s="215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ht="12.75" customHeight="1">
      <c r="A666" s="215"/>
      <c r="B666" s="215"/>
      <c r="C666" s="215"/>
      <c r="D666" s="215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ht="12.75" customHeight="1">
      <c r="A667" s="215"/>
      <c r="B667" s="215"/>
      <c r="C667" s="215"/>
      <c r="D667" s="215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ht="12.75" customHeight="1">
      <c r="A668" s="215"/>
      <c r="B668" s="215"/>
      <c r="C668" s="215"/>
      <c r="D668" s="215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ht="12.75" customHeight="1">
      <c r="A669" s="215"/>
      <c r="B669" s="215"/>
      <c r="C669" s="215"/>
      <c r="D669" s="215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ht="12.75" customHeight="1">
      <c r="A670" s="215"/>
      <c r="B670" s="215"/>
      <c r="C670" s="215"/>
      <c r="D670" s="215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ht="12.75" customHeight="1">
      <c r="A671" s="215"/>
      <c r="B671" s="215"/>
      <c r="C671" s="215"/>
      <c r="D671" s="215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ht="12.75" customHeight="1">
      <c r="A672" s="215"/>
      <c r="B672" s="215"/>
      <c r="C672" s="215"/>
      <c r="D672" s="215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ht="12.75" customHeight="1">
      <c r="A673" s="215"/>
      <c r="B673" s="215"/>
      <c r="C673" s="215"/>
      <c r="D673" s="215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ht="12.75" customHeight="1">
      <c r="A674" s="215"/>
      <c r="B674" s="215"/>
      <c r="C674" s="215"/>
      <c r="D674" s="215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ht="12.75" customHeight="1">
      <c r="A675" s="215"/>
      <c r="B675" s="215"/>
      <c r="C675" s="215"/>
      <c r="D675" s="215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ht="12.75" customHeight="1">
      <c r="A676" s="215"/>
      <c r="B676" s="215"/>
      <c r="C676" s="215"/>
      <c r="D676" s="215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ht="12.75" customHeight="1">
      <c r="A677" s="215"/>
      <c r="B677" s="215"/>
      <c r="C677" s="215"/>
      <c r="D677" s="215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ht="12.75" customHeight="1">
      <c r="A678" s="215"/>
      <c r="B678" s="215"/>
      <c r="C678" s="215"/>
      <c r="D678" s="215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ht="12.75" customHeight="1">
      <c r="A679" s="215"/>
      <c r="B679" s="215"/>
      <c r="C679" s="215"/>
      <c r="D679" s="215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ht="12.75" customHeight="1">
      <c r="A680" s="215"/>
      <c r="B680" s="215"/>
      <c r="C680" s="215"/>
      <c r="D680" s="215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ht="12.75" customHeight="1">
      <c r="A681" s="215"/>
      <c r="B681" s="215"/>
      <c r="C681" s="215"/>
      <c r="D681" s="215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ht="12.75" customHeight="1">
      <c r="A682" s="215"/>
      <c r="B682" s="215"/>
      <c r="C682" s="215"/>
      <c r="D682" s="215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ht="12.75" customHeight="1">
      <c r="A683" s="215"/>
      <c r="B683" s="215"/>
      <c r="C683" s="215"/>
      <c r="D683" s="215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ht="12.75" customHeight="1">
      <c r="A684" s="215"/>
      <c r="B684" s="215"/>
      <c r="C684" s="215"/>
      <c r="D684" s="215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ht="12.75" customHeight="1">
      <c r="A685" s="215"/>
      <c r="B685" s="215"/>
      <c r="C685" s="215"/>
      <c r="D685" s="215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ht="12.75" customHeight="1">
      <c r="A686" s="215"/>
      <c r="B686" s="215"/>
      <c r="C686" s="215"/>
      <c r="D686" s="215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ht="12.75" customHeight="1">
      <c r="A687" s="215"/>
      <c r="B687" s="215"/>
      <c r="C687" s="215"/>
      <c r="D687" s="215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ht="12.75" customHeight="1">
      <c r="A688" s="215"/>
      <c r="B688" s="215"/>
      <c r="C688" s="215"/>
      <c r="D688" s="215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ht="12.75" customHeight="1">
      <c r="A689" s="215"/>
      <c r="B689" s="215"/>
      <c r="C689" s="215"/>
      <c r="D689" s="215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ht="12.75" customHeight="1">
      <c r="A690" s="215"/>
      <c r="B690" s="215"/>
      <c r="C690" s="215"/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ht="12.75" customHeight="1">
      <c r="A691" s="215"/>
      <c r="B691" s="215"/>
      <c r="C691" s="215"/>
      <c r="D691" s="215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ht="12.75" customHeight="1">
      <c r="A692" s="215"/>
      <c r="B692" s="215"/>
      <c r="C692" s="215"/>
      <c r="D692" s="215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ht="12.75" customHeight="1">
      <c r="A693" s="215"/>
      <c r="B693" s="215"/>
      <c r="C693" s="215"/>
      <c r="D693" s="215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ht="12.75" customHeight="1">
      <c r="A694" s="215"/>
      <c r="B694" s="215"/>
      <c r="C694" s="215"/>
      <c r="D694" s="215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ht="12.75" customHeight="1">
      <c r="A695" s="215"/>
      <c r="B695" s="215"/>
      <c r="C695" s="215"/>
      <c r="D695" s="215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ht="12.75" customHeight="1">
      <c r="A696" s="215"/>
      <c r="B696" s="215"/>
      <c r="C696" s="215"/>
      <c r="D696" s="215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ht="12.75" customHeight="1">
      <c r="A697" s="215"/>
      <c r="B697" s="215"/>
      <c r="C697" s="215"/>
      <c r="D697" s="215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ht="12.75" customHeight="1">
      <c r="A698" s="215"/>
      <c r="B698" s="215"/>
      <c r="C698" s="215"/>
      <c r="D698" s="215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ht="12.75" customHeight="1">
      <c r="A699" s="215"/>
      <c r="B699" s="215"/>
      <c r="C699" s="215"/>
      <c r="D699" s="215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ht="12.75" customHeight="1">
      <c r="A700" s="215"/>
      <c r="B700" s="215"/>
      <c r="C700" s="215"/>
      <c r="D700" s="215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ht="12.75" customHeight="1">
      <c r="A701" s="215"/>
      <c r="B701" s="215"/>
      <c r="C701" s="215"/>
      <c r="D701" s="215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ht="12.75" customHeight="1">
      <c r="A702" s="215"/>
      <c r="B702" s="215"/>
      <c r="C702" s="215"/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ht="12.75" customHeight="1">
      <c r="A703" s="215"/>
      <c r="B703" s="215"/>
      <c r="C703" s="215"/>
      <c r="D703" s="215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ht="12.75" customHeight="1">
      <c r="A704" s="215"/>
      <c r="B704" s="215"/>
      <c r="C704" s="215"/>
      <c r="D704" s="215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ht="12.75" customHeight="1">
      <c r="A705" s="215"/>
      <c r="B705" s="215"/>
      <c r="C705" s="215"/>
      <c r="D705" s="215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ht="12.75" customHeight="1">
      <c r="A706" s="215"/>
      <c r="B706" s="215"/>
      <c r="C706" s="215"/>
      <c r="D706" s="215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ht="12.75" customHeight="1">
      <c r="A707" s="215"/>
      <c r="B707" s="215"/>
      <c r="C707" s="215"/>
      <c r="D707" s="215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ht="12.75" customHeight="1">
      <c r="A708" s="215"/>
      <c r="B708" s="215"/>
      <c r="C708" s="215"/>
      <c r="D708" s="215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ht="12.75" customHeight="1">
      <c r="A709" s="215"/>
      <c r="B709" s="215"/>
      <c r="C709" s="215"/>
      <c r="D709" s="215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ht="12.75" customHeight="1">
      <c r="A710" s="215"/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ht="12.75" customHeight="1">
      <c r="A711" s="215"/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ht="12.75" customHeight="1">
      <c r="A712" s="215"/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ht="12.75" customHeight="1">
      <c r="A713" s="215"/>
      <c r="B713" s="215"/>
      <c r="C713" s="215"/>
      <c r="D713" s="215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ht="12.75" customHeight="1">
      <c r="A714" s="215"/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ht="12.75" customHeight="1">
      <c r="A715" s="215"/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ht="12.75" customHeight="1">
      <c r="A716" s="215"/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ht="12.75" customHeight="1">
      <c r="A717" s="215"/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ht="12.75" customHeight="1">
      <c r="A718" s="215"/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ht="12.75" customHeight="1">
      <c r="A719" s="215"/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ht="12.75" customHeight="1">
      <c r="A720" s="215"/>
      <c r="B720" s="215"/>
      <c r="C720" s="215"/>
      <c r="D720" s="215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ht="12.75" customHeight="1">
      <c r="A721" s="215"/>
      <c r="B721" s="215"/>
      <c r="C721" s="215"/>
      <c r="D721" s="215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ht="12.75" customHeight="1">
      <c r="A722" s="215"/>
      <c r="B722" s="215"/>
      <c r="C722" s="215"/>
      <c r="D722" s="215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ht="12.75" customHeight="1">
      <c r="A723" s="215"/>
      <c r="B723" s="215"/>
      <c r="C723" s="215"/>
      <c r="D723" s="215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ht="12.75" customHeight="1">
      <c r="A724" s="215"/>
      <c r="B724" s="215"/>
      <c r="C724" s="215"/>
      <c r="D724" s="215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ht="12.75" customHeight="1">
      <c r="A725" s="215"/>
      <c r="B725" s="215"/>
      <c r="C725" s="215"/>
      <c r="D725" s="215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ht="12.75" customHeight="1">
      <c r="A726" s="215"/>
      <c r="B726" s="215"/>
      <c r="C726" s="215"/>
      <c r="D726" s="215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ht="12.75" customHeight="1">
      <c r="A727" s="215"/>
      <c r="B727" s="215"/>
      <c r="C727" s="215"/>
      <c r="D727" s="215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ht="12.75" customHeight="1">
      <c r="A728" s="215"/>
      <c r="B728" s="215"/>
      <c r="C728" s="215"/>
      <c r="D728" s="215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ht="12.75" customHeight="1">
      <c r="A729" s="215"/>
      <c r="B729" s="215"/>
      <c r="C729" s="215"/>
      <c r="D729" s="215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ht="12.75" customHeight="1">
      <c r="A730" s="215"/>
      <c r="B730" s="215"/>
      <c r="C730" s="215"/>
      <c r="D730" s="215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ht="12.75" customHeight="1">
      <c r="A731" s="215"/>
      <c r="B731" s="215"/>
      <c r="C731" s="215"/>
      <c r="D731" s="215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ht="12.75" customHeight="1">
      <c r="A732" s="215"/>
      <c r="B732" s="215"/>
      <c r="C732" s="215"/>
      <c r="D732" s="215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ht="12.75" customHeight="1">
      <c r="A733" s="215"/>
      <c r="B733" s="215"/>
      <c r="C733" s="215"/>
      <c r="D733" s="215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ht="12.75" customHeight="1">
      <c r="A734" s="215"/>
      <c r="B734" s="215"/>
      <c r="C734" s="215"/>
      <c r="D734" s="215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ht="12.75" customHeight="1">
      <c r="A735" s="215"/>
      <c r="B735" s="215"/>
      <c r="C735" s="215"/>
      <c r="D735" s="215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ht="12.75" customHeight="1">
      <c r="A736" s="215"/>
      <c r="B736" s="215"/>
      <c r="C736" s="215"/>
      <c r="D736" s="215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ht="12.75" customHeight="1">
      <c r="A737" s="215"/>
      <c r="B737" s="215"/>
      <c r="C737" s="215"/>
      <c r="D737" s="215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ht="12.75" customHeight="1">
      <c r="A738" s="215"/>
      <c r="B738" s="215"/>
      <c r="C738" s="215"/>
      <c r="D738" s="215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ht="12.75" customHeight="1">
      <c r="A739" s="215"/>
      <c r="B739" s="215"/>
      <c r="C739" s="215"/>
      <c r="D739" s="215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ht="12.75" customHeight="1">
      <c r="A740" s="215"/>
      <c r="B740" s="215"/>
      <c r="C740" s="215"/>
      <c r="D740" s="215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ht="12.75" customHeight="1">
      <c r="A741" s="215"/>
      <c r="B741" s="215"/>
      <c r="C741" s="215"/>
      <c r="D741" s="215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ht="12.75" customHeight="1">
      <c r="A742" s="215"/>
      <c r="B742" s="215"/>
      <c r="C742" s="215"/>
      <c r="D742" s="215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ht="12.75" customHeight="1">
      <c r="A743" s="215"/>
      <c r="B743" s="215"/>
      <c r="C743" s="215"/>
      <c r="D743" s="215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ht="12.75" customHeight="1">
      <c r="A744" s="215"/>
      <c r="B744" s="215"/>
      <c r="C744" s="215"/>
      <c r="D744" s="215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ht="12.75" customHeight="1">
      <c r="A745" s="215"/>
      <c r="B745" s="215"/>
      <c r="C745" s="215"/>
      <c r="D745" s="215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ht="12.75" customHeight="1">
      <c r="A746" s="215"/>
      <c r="B746" s="215"/>
      <c r="C746" s="215"/>
      <c r="D746" s="215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ht="12.75" customHeight="1">
      <c r="A747" s="215"/>
      <c r="B747" s="215"/>
      <c r="C747" s="215"/>
      <c r="D747" s="215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ht="12.75" customHeight="1">
      <c r="A748" s="215"/>
      <c r="B748" s="215"/>
      <c r="C748" s="215"/>
      <c r="D748" s="215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ht="12.75" customHeight="1">
      <c r="A749" s="215"/>
      <c r="B749" s="215"/>
      <c r="C749" s="215"/>
      <c r="D749" s="215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ht="12.75" customHeight="1">
      <c r="A750" s="215"/>
      <c r="B750" s="215"/>
      <c r="C750" s="215"/>
      <c r="D750" s="215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ht="12.75" customHeight="1">
      <c r="A751" s="215"/>
      <c r="B751" s="215"/>
      <c r="C751" s="215"/>
      <c r="D751" s="215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ht="12.75" customHeight="1">
      <c r="A752" s="215"/>
      <c r="B752" s="215"/>
      <c r="C752" s="215"/>
      <c r="D752" s="215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ht="12.75" customHeight="1">
      <c r="A753" s="215"/>
      <c r="B753" s="215"/>
      <c r="C753" s="215"/>
      <c r="D753" s="215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ht="12.75" customHeight="1">
      <c r="A754" s="215"/>
      <c r="B754" s="215"/>
      <c r="C754" s="215"/>
      <c r="D754" s="215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ht="12.75" customHeight="1">
      <c r="A755" s="215"/>
      <c r="B755" s="215"/>
      <c r="C755" s="215"/>
      <c r="D755" s="215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ht="12.75" customHeight="1">
      <c r="A756" s="215"/>
      <c r="B756" s="215"/>
      <c r="C756" s="215"/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ht="12.75" customHeight="1">
      <c r="A757" s="215"/>
      <c r="B757" s="215"/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ht="12.75" customHeight="1">
      <c r="A758" s="215"/>
      <c r="B758" s="215"/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ht="12.75" customHeight="1">
      <c r="A759" s="215"/>
      <c r="B759" s="215"/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ht="12.75" customHeight="1">
      <c r="A760" s="215"/>
      <c r="B760" s="215"/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ht="12.75" customHeight="1">
      <c r="A761" s="215"/>
      <c r="B761" s="215"/>
      <c r="C761" s="215"/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ht="12.75" customHeight="1">
      <c r="A762" s="215"/>
      <c r="B762" s="215"/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ht="12.75" customHeight="1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ht="12.75" customHeight="1">
      <c r="A764" s="215"/>
      <c r="B764" s="215"/>
      <c r="C764" s="215"/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ht="12.75" customHeight="1">
      <c r="A765" s="215"/>
      <c r="B765" s="215"/>
      <c r="C765" s="215"/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ht="12.75" customHeight="1">
      <c r="A766" s="215"/>
      <c r="B766" s="215"/>
      <c r="C766" s="215"/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ht="12.75" customHeight="1">
      <c r="A767" s="215"/>
      <c r="B767" s="215"/>
      <c r="C767" s="215"/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ht="12.75" customHeight="1">
      <c r="A768" s="215"/>
      <c r="B768" s="215"/>
      <c r="C768" s="215"/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ht="12.75" customHeight="1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ht="12.75" customHeight="1">
      <c r="A770" s="215"/>
      <c r="B770" s="215"/>
      <c r="C770" s="215"/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ht="12.75" customHeight="1">
      <c r="A771" s="215"/>
      <c r="B771" s="215"/>
      <c r="C771" s="215"/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ht="12.75" customHeight="1">
      <c r="A772" s="215"/>
      <c r="B772" s="215"/>
      <c r="C772" s="215"/>
      <c r="D772" s="215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ht="12.75" customHeight="1">
      <c r="A773" s="215"/>
      <c r="B773" s="215"/>
      <c r="C773" s="215"/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ht="12.75" customHeight="1">
      <c r="A774" s="215"/>
      <c r="B774" s="215"/>
      <c r="C774" s="21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ht="12.75" customHeight="1">
      <c r="A775" s="215"/>
      <c r="B775" s="215"/>
      <c r="C775" s="215"/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ht="12.75" customHeight="1">
      <c r="A776" s="215"/>
      <c r="B776" s="215"/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ht="12.75" customHeight="1">
      <c r="A777" s="215"/>
      <c r="B777" s="215"/>
      <c r="C777" s="215"/>
      <c r="D777" s="215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ht="12.75" customHeight="1">
      <c r="A778" s="215"/>
      <c r="B778" s="215"/>
      <c r="C778" s="215"/>
      <c r="D778" s="215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ht="12.75" customHeight="1">
      <c r="A779" s="215"/>
      <c r="B779" s="215"/>
      <c r="C779" s="215"/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ht="12.75" customHeight="1">
      <c r="A780" s="215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ht="12.75" customHeight="1">
      <c r="A781" s="215"/>
      <c r="B781" s="215"/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ht="12.75" customHeight="1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ht="12.75" customHeight="1">
      <c r="A783" s="215"/>
      <c r="B783" s="215"/>
      <c r="C783" s="215"/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ht="12.75" customHeight="1">
      <c r="A784" s="215"/>
      <c r="B784" s="215"/>
      <c r="C784" s="215"/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ht="12.75" customHeight="1">
      <c r="A785" s="215"/>
      <c r="B785" s="215"/>
      <c r="C785" s="215"/>
      <c r="D785" s="215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ht="12.75" customHeight="1">
      <c r="A786" s="215"/>
      <c r="B786" s="215"/>
      <c r="C786" s="215"/>
      <c r="D786" s="215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ht="12.75" customHeight="1">
      <c r="A787" s="215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ht="12.75" customHeight="1">
      <c r="A788" s="215"/>
      <c r="B788" s="215"/>
      <c r="C788" s="215"/>
      <c r="D788" s="215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ht="12.75" customHeight="1">
      <c r="A789" s="215"/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ht="12.75" customHeight="1">
      <c r="A790" s="215"/>
      <c r="B790" s="215"/>
      <c r="C790" s="215"/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ht="12.75" customHeight="1">
      <c r="A791" s="215"/>
      <c r="B791" s="215"/>
      <c r="C791" s="215"/>
      <c r="D791" s="215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ht="12.75" customHeight="1">
      <c r="A792" s="215"/>
      <c r="B792" s="215"/>
      <c r="C792" s="215"/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ht="12.75" customHeight="1">
      <c r="A793" s="215"/>
      <c r="B793" s="215"/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ht="12.75" customHeight="1">
      <c r="A794" s="215"/>
      <c r="B794" s="215"/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ht="12.75" customHeight="1">
      <c r="A795" s="215"/>
      <c r="B795" s="215"/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ht="12.75" customHeight="1">
      <c r="A796" s="215"/>
      <c r="B796" s="215"/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ht="12.75" customHeight="1">
      <c r="A797" s="215"/>
      <c r="B797" s="215"/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ht="12.75" customHeight="1">
      <c r="A798" s="215"/>
      <c r="B798" s="215"/>
      <c r="C798" s="215"/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ht="12.75" customHeight="1">
      <c r="A799" s="215"/>
      <c r="B799" s="215"/>
      <c r="C799" s="215"/>
      <c r="D799" s="215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ht="12.75" customHeight="1">
      <c r="A800" s="215"/>
      <c r="B800" s="215"/>
      <c r="C800" s="215"/>
      <c r="D800" s="215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ht="12.75" customHeight="1">
      <c r="A801" s="215"/>
      <c r="B801" s="215"/>
      <c r="C801" s="215"/>
      <c r="D801" s="215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ht="12.75" customHeight="1">
      <c r="A802" s="215"/>
      <c r="B802" s="215"/>
      <c r="C802" s="215"/>
      <c r="D802" s="215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ht="12.75" customHeight="1">
      <c r="A803" s="215"/>
      <c r="B803" s="215"/>
      <c r="C803" s="215"/>
      <c r="D803" s="215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ht="12.75" customHeight="1">
      <c r="A804" s="215"/>
      <c r="B804" s="215"/>
      <c r="C804" s="215"/>
      <c r="D804" s="215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ht="12.75" customHeight="1">
      <c r="A805" s="215"/>
      <c r="B805" s="215"/>
      <c r="C805" s="215"/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ht="12.75" customHeight="1">
      <c r="A806" s="215"/>
      <c r="B806" s="215"/>
      <c r="C806" s="215"/>
      <c r="D806" s="215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ht="12.75" customHeight="1">
      <c r="A807" s="215"/>
      <c r="B807" s="215"/>
      <c r="C807" s="215"/>
      <c r="D807" s="215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ht="12.75" customHeight="1">
      <c r="A808" s="215"/>
      <c r="B808" s="215"/>
      <c r="C808" s="215"/>
      <c r="D808" s="215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ht="12.75" customHeight="1">
      <c r="A809" s="215"/>
      <c r="B809" s="215"/>
      <c r="C809" s="215"/>
      <c r="D809" s="215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ht="12.75" customHeight="1">
      <c r="A810" s="215"/>
      <c r="B810" s="215"/>
      <c r="C810" s="215"/>
      <c r="D810" s="215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ht="12.75" customHeight="1">
      <c r="A811" s="215"/>
      <c r="B811" s="215"/>
      <c r="C811" s="215"/>
      <c r="D811" s="215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ht="12.75" customHeight="1">
      <c r="A812" s="215"/>
      <c r="B812" s="215"/>
      <c r="C812" s="215"/>
      <c r="D812" s="215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ht="12.75" customHeight="1">
      <c r="A813" s="215"/>
      <c r="B813" s="215"/>
      <c r="C813" s="215"/>
      <c r="D813" s="215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215"/>
      <c r="U813" s="215"/>
      <c r="V813" s="215"/>
      <c r="W813" s="215"/>
      <c r="X813" s="215"/>
      <c r="Y813" s="215"/>
      <c r="Z813" s="215"/>
    </row>
    <row r="814" ht="12.75" customHeight="1">
      <c r="A814" s="215"/>
      <c r="B814" s="215"/>
      <c r="C814" s="215"/>
      <c r="D814" s="215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215"/>
      <c r="U814" s="215"/>
      <c r="V814" s="215"/>
      <c r="W814" s="215"/>
      <c r="X814" s="215"/>
      <c r="Y814" s="215"/>
      <c r="Z814" s="215"/>
    </row>
    <row r="815" ht="12.75" customHeight="1">
      <c r="A815" s="215"/>
      <c r="B815" s="215"/>
      <c r="C815" s="215"/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215"/>
      <c r="U815" s="215"/>
      <c r="V815" s="215"/>
      <c r="W815" s="215"/>
      <c r="X815" s="215"/>
      <c r="Y815" s="215"/>
      <c r="Z815" s="215"/>
    </row>
    <row r="816" ht="12.75" customHeight="1">
      <c r="A816" s="215"/>
      <c r="B816" s="215"/>
      <c r="C816" s="215"/>
      <c r="D816" s="215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215"/>
      <c r="U816" s="215"/>
      <c r="V816" s="215"/>
      <c r="W816" s="215"/>
      <c r="X816" s="215"/>
      <c r="Y816" s="215"/>
      <c r="Z816" s="215"/>
    </row>
    <row r="817" ht="12.75" customHeight="1">
      <c r="A817" s="215"/>
      <c r="B817" s="215"/>
      <c r="C817" s="215"/>
      <c r="D817" s="215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215"/>
      <c r="U817" s="215"/>
      <c r="V817" s="215"/>
      <c r="W817" s="215"/>
      <c r="X817" s="215"/>
      <c r="Y817" s="215"/>
      <c r="Z817" s="215"/>
    </row>
    <row r="818" ht="12.75" customHeight="1">
      <c r="A818" s="215"/>
      <c r="B818" s="215"/>
      <c r="C818" s="215"/>
      <c r="D818" s="215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215"/>
      <c r="U818" s="215"/>
      <c r="V818" s="215"/>
      <c r="W818" s="215"/>
      <c r="X818" s="215"/>
      <c r="Y818" s="215"/>
      <c r="Z818" s="215"/>
    </row>
    <row r="819" ht="12.75" customHeight="1">
      <c r="A819" s="215"/>
      <c r="B819" s="215"/>
      <c r="C819" s="215"/>
      <c r="D819" s="215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215"/>
      <c r="U819" s="215"/>
      <c r="V819" s="215"/>
      <c r="W819" s="215"/>
      <c r="X819" s="215"/>
      <c r="Y819" s="215"/>
      <c r="Z819" s="215"/>
    </row>
    <row r="820" ht="12.75" customHeight="1">
      <c r="A820" s="215"/>
      <c r="B820" s="215"/>
      <c r="C820" s="215"/>
      <c r="D820" s="215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215"/>
      <c r="U820" s="215"/>
      <c r="V820" s="215"/>
      <c r="W820" s="215"/>
      <c r="X820" s="215"/>
      <c r="Y820" s="215"/>
      <c r="Z820" s="215"/>
    </row>
    <row r="821" ht="12.75" customHeight="1">
      <c r="A821" s="215"/>
      <c r="B821" s="215"/>
      <c r="C821" s="215"/>
      <c r="D821" s="215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215"/>
      <c r="U821" s="215"/>
      <c r="V821" s="215"/>
      <c r="W821" s="215"/>
      <c r="X821" s="215"/>
      <c r="Y821" s="215"/>
      <c r="Z821" s="215"/>
    </row>
    <row r="822" ht="12.75" customHeight="1">
      <c r="A822" s="215"/>
      <c r="B822" s="215"/>
      <c r="C822" s="215"/>
      <c r="D822" s="215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215"/>
      <c r="U822" s="215"/>
      <c r="V822" s="215"/>
      <c r="W822" s="215"/>
      <c r="X822" s="215"/>
      <c r="Y822" s="215"/>
      <c r="Z822" s="215"/>
    </row>
    <row r="823" ht="12.75" customHeight="1">
      <c r="A823" s="215"/>
      <c r="B823" s="215"/>
      <c r="C823" s="215"/>
      <c r="D823" s="215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215"/>
      <c r="U823" s="215"/>
      <c r="V823" s="215"/>
      <c r="W823" s="215"/>
      <c r="X823" s="215"/>
      <c r="Y823" s="215"/>
      <c r="Z823" s="215"/>
    </row>
    <row r="824" ht="12.75" customHeight="1">
      <c r="A824" s="215"/>
      <c r="B824" s="215"/>
      <c r="C824" s="215"/>
      <c r="D824" s="215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215"/>
      <c r="U824" s="215"/>
      <c r="V824" s="215"/>
      <c r="W824" s="215"/>
      <c r="X824" s="215"/>
      <c r="Y824" s="215"/>
      <c r="Z824" s="215"/>
    </row>
    <row r="825" ht="12.75" customHeight="1">
      <c r="A825" s="215"/>
      <c r="B825" s="215"/>
      <c r="C825" s="215"/>
      <c r="D825" s="215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215"/>
      <c r="U825" s="215"/>
      <c r="V825" s="215"/>
      <c r="W825" s="215"/>
      <c r="X825" s="215"/>
      <c r="Y825" s="215"/>
      <c r="Z825" s="215"/>
    </row>
    <row r="826" ht="12.75" customHeight="1">
      <c r="A826" s="215"/>
      <c r="B826" s="215"/>
      <c r="C826" s="215"/>
      <c r="D826" s="215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215"/>
      <c r="U826" s="215"/>
      <c r="V826" s="215"/>
      <c r="W826" s="215"/>
      <c r="X826" s="215"/>
      <c r="Y826" s="215"/>
      <c r="Z826" s="215"/>
    </row>
    <row r="827" ht="12.75" customHeight="1">
      <c r="A827" s="215"/>
      <c r="B827" s="215"/>
      <c r="C827" s="215"/>
      <c r="D827" s="215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215"/>
      <c r="U827" s="215"/>
      <c r="V827" s="215"/>
      <c r="W827" s="215"/>
      <c r="X827" s="215"/>
      <c r="Y827" s="215"/>
      <c r="Z827" s="215"/>
    </row>
    <row r="828" ht="12.75" customHeight="1">
      <c r="A828" s="215"/>
      <c r="B828" s="215"/>
      <c r="C828" s="215"/>
      <c r="D828" s="215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215"/>
      <c r="U828" s="215"/>
      <c r="V828" s="215"/>
      <c r="W828" s="215"/>
      <c r="X828" s="215"/>
      <c r="Y828" s="215"/>
      <c r="Z828" s="215"/>
    </row>
    <row r="829" ht="12.75" customHeight="1">
      <c r="A829" s="215"/>
      <c r="B829" s="215"/>
      <c r="C829" s="215"/>
      <c r="D829" s="215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215"/>
      <c r="U829" s="215"/>
      <c r="V829" s="215"/>
      <c r="W829" s="215"/>
      <c r="X829" s="215"/>
      <c r="Y829" s="215"/>
      <c r="Z829" s="215"/>
    </row>
    <row r="830" ht="12.75" customHeight="1">
      <c r="A830" s="215"/>
      <c r="B830" s="215"/>
      <c r="C830" s="215"/>
      <c r="D830" s="215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215"/>
      <c r="U830" s="215"/>
      <c r="V830" s="215"/>
      <c r="W830" s="215"/>
      <c r="X830" s="215"/>
      <c r="Y830" s="215"/>
      <c r="Z830" s="215"/>
    </row>
    <row r="831" ht="12.75" customHeight="1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215"/>
      <c r="U831" s="215"/>
      <c r="V831" s="215"/>
      <c r="W831" s="215"/>
      <c r="X831" s="215"/>
      <c r="Y831" s="215"/>
      <c r="Z831" s="215"/>
    </row>
    <row r="832" ht="12.75" customHeight="1">
      <c r="A832" s="215"/>
      <c r="B832" s="215"/>
      <c r="C832" s="215"/>
      <c r="D832" s="215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215"/>
      <c r="U832" s="215"/>
      <c r="V832" s="215"/>
      <c r="W832" s="215"/>
      <c r="X832" s="215"/>
      <c r="Y832" s="215"/>
      <c r="Z832" s="215"/>
    </row>
    <row r="833" ht="12.75" customHeight="1">
      <c r="A833" s="215"/>
      <c r="B833" s="215"/>
      <c r="C833" s="215"/>
      <c r="D833" s="215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215"/>
      <c r="U833" s="215"/>
      <c r="V833" s="215"/>
      <c r="W833" s="215"/>
      <c r="X833" s="215"/>
      <c r="Y833" s="215"/>
      <c r="Z833" s="215"/>
    </row>
    <row r="834" ht="12.75" customHeight="1">
      <c r="A834" s="215"/>
      <c r="B834" s="215"/>
      <c r="C834" s="215"/>
      <c r="D834" s="215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215"/>
      <c r="U834" s="215"/>
      <c r="V834" s="215"/>
      <c r="W834" s="215"/>
      <c r="X834" s="215"/>
      <c r="Y834" s="215"/>
      <c r="Z834" s="215"/>
    </row>
    <row r="835" ht="12.75" customHeight="1">
      <c r="A835" s="215"/>
      <c r="B835" s="215"/>
      <c r="C835" s="215"/>
      <c r="D835" s="215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215"/>
      <c r="U835" s="215"/>
      <c r="V835" s="215"/>
      <c r="W835" s="215"/>
      <c r="X835" s="215"/>
      <c r="Y835" s="215"/>
      <c r="Z835" s="215"/>
    </row>
    <row r="836" ht="12.75" customHeight="1">
      <c r="A836" s="215"/>
      <c r="B836" s="215"/>
      <c r="C836" s="215"/>
      <c r="D836" s="215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215"/>
      <c r="U836" s="215"/>
      <c r="V836" s="215"/>
      <c r="W836" s="215"/>
      <c r="X836" s="215"/>
      <c r="Y836" s="215"/>
      <c r="Z836" s="215"/>
    </row>
    <row r="837" ht="12.75" customHeight="1">
      <c r="A837" s="215"/>
      <c r="B837" s="215"/>
      <c r="C837" s="215"/>
      <c r="D837" s="215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215"/>
      <c r="U837" s="215"/>
      <c r="V837" s="215"/>
      <c r="W837" s="215"/>
      <c r="X837" s="215"/>
      <c r="Y837" s="215"/>
      <c r="Z837" s="215"/>
    </row>
    <row r="838" ht="12.75" customHeight="1">
      <c r="A838" s="215"/>
      <c r="B838" s="215"/>
      <c r="C838" s="215"/>
      <c r="D838" s="215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215"/>
      <c r="U838" s="215"/>
      <c r="V838" s="215"/>
      <c r="W838" s="215"/>
      <c r="X838" s="215"/>
      <c r="Y838" s="215"/>
      <c r="Z838" s="215"/>
    </row>
    <row r="839" ht="12.75" customHeight="1">
      <c r="A839" s="215"/>
      <c r="B839" s="215"/>
      <c r="C839" s="215"/>
      <c r="D839" s="215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215"/>
      <c r="U839" s="215"/>
      <c r="V839" s="215"/>
      <c r="W839" s="215"/>
      <c r="X839" s="215"/>
      <c r="Y839" s="215"/>
      <c r="Z839" s="215"/>
    </row>
    <row r="840" ht="12.75" customHeight="1">
      <c r="A840" s="215"/>
      <c r="B840" s="215"/>
      <c r="C840" s="215"/>
      <c r="D840" s="215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215"/>
      <c r="U840" s="215"/>
      <c r="V840" s="215"/>
      <c r="W840" s="215"/>
      <c r="X840" s="215"/>
      <c r="Y840" s="215"/>
      <c r="Z840" s="215"/>
    </row>
    <row r="841" ht="12.75" customHeight="1">
      <c r="A841" s="215"/>
      <c r="B841" s="215"/>
      <c r="C841" s="215"/>
      <c r="D841" s="215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215"/>
      <c r="U841" s="215"/>
      <c r="V841" s="215"/>
      <c r="W841" s="215"/>
      <c r="X841" s="215"/>
      <c r="Y841" s="215"/>
      <c r="Z841" s="215"/>
    </row>
    <row r="842" ht="12.75" customHeight="1">
      <c r="A842" s="215"/>
      <c r="B842" s="215"/>
      <c r="C842" s="215"/>
      <c r="D842" s="215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215"/>
      <c r="U842" s="215"/>
      <c r="V842" s="215"/>
      <c r="W842" s="215"/>
      <c r="X842" s="215"/>
      <c r="Y842" s="215"/>
      <c r="Z842" s="215"/>
    </row>
    <row r="843" ht="12.75" customHeight="1">
      <c r="A843" s="215"/>
      <c r="B843" s="215"/>
      <c r="C843" s="215"/>
      <c r="D843" s="215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215"/>
      <c r="U843" s="215"/>
      <c r="V843" s="215"/>
      <c r="W843" s="215"/>
      <c r="X843" s="215"/>
      <c r="Y843" s="215"/>
      <c r="Z843" s="215"/>
    </row>
    <row r="844" ht="12.75" customHeight="1">
      <c r="A844" s="215"/>
      <c r="B844" s="215"/>
      <c r="C844" s="215"/>
      <c r="D844" s="215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215"/>
      <c r="U844" s="215"/>
      <c r="V844" s="215"/>
      <c r="W844" s="215"/>
      <c r="X844" s="215"/>
      <c r="Y844" s="215"/>
      <c r="Z844" s="215"/>
    </row>
    <row r="845" ht="12.75" customHeight="1">
      <c r="A845" s="215"/>
      <c r="B845" s="215"/>
      <c r="C845" s="215"/>
      <c r="D845" s="215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215"/>
      <c r="U845" s="215"/>
      <c r="V845" s="215"/>
      <c r="W845" s="215"/>
      <c r="X845" s="215"/>
      <c r="Y845" s="215"/>
      <c r="Z845" s="215"/>
    </row>
    <row r="846" ht="12.75" customHeight="1">
      <c r="A846" s="215"/>
      <c r="B846" s="215"/>
      <c r="C846" s="215"/>
      <c r="D846" s="215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215"/>
      <c r="U846" s="215"/>
      <c r="V846" s="215"/>
      <c r="W846" s="215"/>
      <c r="X846" s="215"/>
      <c r="Y846" s="215"/>
      <c r="Z846" s="215"/>
    </row>
    <row r="847" ht="12.75" customHeight="1">
      <c r="A847" s="215"/>
      <c r="B847" s="215"/>
      <c r="C847" s="215"/>
      <c r="D847" s="215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215"/>
      <c r="U847" s="215"/>
      <c r="V847" s="215"/>
      <c r="W847" s="215"/>
      <c r="X847" s="215"/>
      <c r="Y847" s="215"/>
      <c r="Z847" s="215"/>
    </row>
    <row r="848" ht="12.75" customHeight="1">
      <c r="A848" s="215"/>
      <c r="B848" s="215"/>
      <c r="C848" s="215"/>
      <c r="D848" s="215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215"/>
      <c r="U848" s="215"/>
      <c r="V848" s="215"/>
      <c r="W848" s="215"/>
      <c r="X848" s="215"/>
      <c r="Y848" s="215"/>
      <c r="Z848" s="215"/>
    </row>
    <row r="849" ht="12.75" customHeight="1">
      <c r="A849" s="215"/>
      <c r="B849" s="215"/>
      <c r="C849" s="215"/>
      <c r="D849" s="215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215"/>
      <c r="U849" s="215"/>
      <c r="V849" s="215"/>
      <c r="W849" s="215"/>
      <c r="X849" s="215"/>
      <c r="Y849" s="215"/>
      <c r="Z849" s="215"/>
    </row>
    <row r="850" ht="12.75" customHeight="1">
      <c r="A850" s="215"/>
      <c r="B850" s="215"/>
      <c r="C850" s="215"/>
      <c r="D850" s="215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215"/>
      <c r="U850" s="215"/>
      <c r="V850" s="215"/>
      <c r="W850" s="215"/>
      <c r="X850" s="215"/>
      <c r="Y850" s="215"/>
      <c r="Z850" s="215"/>
    </row>
    <row r="851" ht="12.75" customHeight="1">
      <c r="A851" s="215"/>
      <c r="B851" s="215"/>
      <c r="C851" s="215"/>
      <c r="D851" s="215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215"/>
      <c r="U851" s="215"/>
      <c r="V851" s="215"/>
      <c r="W851" s="215"/>
      <c r="X851" s="215"/>
      <c r="Y851" s="215"/>
      <c r="Z851" s="215"/>
    </row>
    <row r="852" ht="12.75" customHeight="1">
      <c r="A852" s="215"/>
      <c r="B852" s="215"/>
      <c r="C852" s="215"/>
      <c r="D852" s="215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215"/>
      <c r="U852" s="215"/>
      <c r="V852" s="215"/>
      <c r="W852" s="215"/>
      <c r="X852" s="215"/>
      <c r="Y852" s="215"/>
      <c r="Z852" s="215"/>
    </row>
    <row r="853" ht="12.75" customHeight="1">
      <c r="A853" s="215"/>
      <c r="B853" s="215"/>
      <c r="C853" s="215"/>
      <c r="D853" s="215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215"/>
      <c r="U853" s="215"/>
      <c r="V853" s="215"/>
      <c r="W853" s="215"/>
      <c r="X853" s="215"/>
      <c r="Y853" s="215"/>
      <c r="Z853" s="215"/>
    </row>
    <row r="854" ht="12.75" customHeight="1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215"/>
      <c r="U854" s="215"/>
      <c r="V854" s="215"/>
      <c r="W854" s="215"/>
      <c r="X854" s="215"/>
      <c r="Y854" s="215"/>
      <c r="Z854" s="215"/>
    </row>
    <row r="855" ht="12.75" customHeight="1">
      <c r="A855" s="215"/>
      <c r="B855" s="215"/>
      <c r="C855" s="215"/>
      <c r="D855" s="215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215"/>
      <c r="U855" s="215"/>
      <c r="V855" s="215"/>
      <c r="W855" s="215"/>
      <c r="X855" s="215"/>
      <c r="Y855" s="215"/>
      <c r="Z855" s="215"/>
    </row>
    <row r="856" ht="12.75" customHeight="1">
      <c r="A856" s="215"/>
      <c r="B856" s="215"/>
      <c r="C856" s="215"/>
      <c r="D856" s="215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215"/>
      <c r="U856" s="215"/>
      <c r="V856" s="215"/>
      <c r="W856" s="215"/>
      <c r="X856" s="215"/>
      <c r="Y856" s="215"/>
      <c r="Z856" s="215"/>
    </row>
    <row r="857" ht="12.75" customHeight="1">
      <c r="A857" s="215"/>
      <c r="B857" s="215"/>
      <c r="C857" s="215"/>
      <c r="D857" s="215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215"/>
      <c r="U857" s="215"/>
      <c r="V857" s="215"/>
      <c r="W857" s="215"/>
      <c r="X857" s="215"/>
      <c r="Y857" s="215"/>
      <c r="Z857" s="215"/>
    </row>
    <row r="858" ht="12.75" customHeight="1">
      <c r="A858" s="215"/>
      <c r="B858" s="215"/>
      <c r="C858" s="215"/>
      <c r="D858" s="215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215"/>
      <c r="U858" s="215"/>
      <c r="V858" s="215"/>
      <c r="W858" s="215"/>
      <c r="X858" s="215"/>
      <c r="Y858" s="215"/>
      <c r="Z858" s="215"/>
    </row>
    <row r="859" ht="12.75" customHeight="1">
      <c r="A859" s="215"/>
      <c r="B859" s="215"/>
      <c r="C859" s="215"/>
      <c r="D859" s="215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215"/>
      <c r="U859" s="215"/>
      <c r="V859" s="215"/>
      <c r="W859" s="215"/>
      <c r="X859" s="215"/>
      <c r="Y859" s="215"/>
      <c r="Z859" s="215"/>
    </row>
    <row r="860" ht="12.75" customHeight="1">
      <c r="A860" s="215"/>
      <c r="B860" s="215"/>
      <c r="C860" s="215"/>
      <c r="D860" s="215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215"/>
      <c r="U860" s="215"/>
      <c r="V860" s="215"/>
      <c r="W860" s="215"/>
      <c r="X860" s="215"/>
      <c r="Y860" s="215"/>
      <c r="Z860" s="215"/>
    </row>
    <row r="861" ht="12.75" customHeight="1">
      <c r="A861" s="215"/>
      <c r="B861" s="215"/>
      <c r="C861" s="215"/>
      <c r="D861" s="215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215"/>
      <c r="U861" s="215"/>
      <c r="V861" s="215"/>
      <c r="W861" s="215"/>
      <c r="X861" s="215"/>
      <c r="Y861" s="215"/>
      <c r="Z861" s="215"/>
    </row>
    <row r="862" ht="12.75" customHeight="1">
      <c r="A862" s="215"/>
      <c r="B862" s="215"/>
      <c r="C862" s="215"/>
      <c r="D862" s="215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215"/>
      <c r="U862" s="215"/>
      <c r="V862" s="215"/>
      <c r="W862" s="215"/>
      <c r="X862" s="215"/>
      <c r="Y862" s="215"/>
      <c r="Z862" s="215"/>
    </row>
    <row r="863" ht="12.75" customHeight="1">
      <c r="A863" s="215"/>
      <c r="B863" s="215"/>
      <c r="C863" s="215"/>
      <c r="D863" s="215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215"/>
      <c r="U863" s="215"/>
      <c r="V863" s="215"/>
      <c r="W863" s="215"/>
      <c r="X863" s="215"/>
      <c r="Y863" s="215"/>
      <c r="Z863" s="215"/>
    </row>
    <row r="864" ht="12.75" customHeight="1">
      <c r="A864" s="215"/>
      <c r="B864" s="215"/>
      <c r="C864" s="215"/>
      <c r="D864" s="215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215"/>
      <c r="U864" s="215"/>
      <c r="V864" s="215"/>
      <c r="W864" s="215"/>
      <c r="X864" s="215"/>
      <c r="Y864" s="215"/>
      <c r="Z864" s="215"/>
    </row>
    <row r="865" ht="12.75" customHeight="1">
      <c r="A865" s="215"/>
      <c r="B865" s="215"/>
      <c r="C865" s="215"/>
      <c r="D865" s="215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215"/>
      <c r="U865" s="215"/>
      <c r="V865" s="215"/>
      <c r="W865" s="215"/>
      <c r="X865" s="215"/>
      <c r="Y865" s="215"/>
      <c r="Z865" s="215"/>
    </row>
    <row r="866" ht="12.75" customHeight="1">
      <c r="A866" s="215"/>
      <c r="B866" s="215"/>
      <c r="C866" s="215"/>
      <c r="D866" s="215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215"/>
      <c r="U866" s="215"/>
      <c r="V866" s="215"/>
      <c r="W866" s="215"/>
      <c r="X866" s="215"/>
      <c r="Y866" s="215"/>
      <c r="Z866" s="215"/>
    </row>
    <row r="867" ht="12.75" customHeight="1">
      <c r="A867" s="215"/>
      <c r="B867" s="215"/>
      <c r="C867" s="215"/>
      <c r="D867" s="215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215"/>
      <c r="U867" s="215"/>
      <c r="V867" s="215"/>
      <c r="W867" s="215"/>
      <c r="X867" s="215"/>
      <c r="Y867" s="215"/>
      <c r="Z867" s="215"/>
    </row>
    <row r="868" ht="12.75" customHeight="1">
      <c r="A868" s="215"/>
      <c r="B868" s="215"/>
      <c r="C868" s="215"/>
      <c r="D868" s="215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215"/>
      <c r="U868" s="215"/>
      <c r="V868" s="215"/>
      <c r="W868" s="215"/>
      <c r="X868" s="215"/>
      <c r="Y868" s="215"/>
      <c r="Z868" s="215"/>
    </row>
    <row r="869" ht="12.75" customHeight="1">
      <c r="A869" s="215"/>
      <c r="B869" s="215"/>
      <c r="C869" s="215"/>
      <c r="D869" s="215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215"/>
      <c r="U869" s="215"/>
      <c r="V869" s="215"/>
      <c r="W869" s="215"/>
      <c r="X869" s="215"/>
      <c r="Y869" s="215"/>
      <c r="Z869" s="215"/>
    </row>
    <row r="870" ht="12.75" customHeight="1">
      <c r="A870" s="215"/>
      <c r="B870" s="215"/>
      <c r="C870" s="215"/>
      <c r="D870" s="215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215"/>
      <c r="U870" s="215"/>
      <c r="V870" s="215"/>
      <c r="W870" s="215"/>
      <c r="X870" s="215"/>
      <c r="Y870" s="215"/>
      <c r="Z870" s="215"/>
    </row>
    <row r="871" ht="12.75" customHeight="1">
      <c r="A871" s="215"/>
      <c r="B871" s="215"/>
      <c r="C871" s="215"/>
      <c r="D871" s="215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215"/>
      <c r="U871" s="215"/>
      <c r="V871" s="215"/>
      <c r="W871" s="215"/>
      <c r="X871" s="215"/>
      <c r="Y871" s="215"/>
      <c r="Z871" s="215"/>
    </row>
    <row r="872" ht="12.75" customHeight="1">
      <c r="A872" s="215"/>
      <c r="B872" s="215"/>
      <c r="C872" s="215"/>
      <c r="D872" s="215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215"/>
      <c r="U872" s="215"/>
      <c r="V872" s="215"/>
      <c r="W872" s="215"/>
      <c r="X872" s="215"/>
      <c r="Y872" s="215"/>
      <c r="Z872" s="215"/>
    </row>
    <row r="873" ht="12.75" customHeight="1">
      <c r="A873" s="215"/>
      <c r="B873" s="215"/>
      <c r="C873" s="215"/>
      <c r="D873" s="215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215"/>
      <c r="U873" s="215"/>
      <c r="V873" s="215"/>
      <c r="W873" s="215"/>
      <c r="X873" s="215"/>
      <c r="Y873" s="215"/>
      <c r="Z873" s="215"/>
    </row>
    <row r="874" ht="12.75" customHeight="1">
      <c r="A874" s="215"/>
      <c r="B874" s="215"/>
      <c r="C874" s="215"/>
      <c r="D874" s="215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215"/>
      <c r="U874" s="215"/>
      <c r="V874" s="215"/>
      <c r="W874" s="215"/>
      <c r="X874" s="215"/>
      <c r="Y874" s="215"/>
      <c r="Z874" s="215"/>
    </row>
    <row r="875" ht="12.75" customHeight="1">
      <c r="A875" s="215"/>
      <c r="B875" s="215"/>
      <c r="C875" s="215"/>
      <c r="D875" s="215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215"/>
      <c r="U875" s="215"/>
      <c r="V875" s="215"/>
      <c r="W875" s="215"/>
      <c r="X875" s="215"/>
      <c r="Y875" s="215"/>
      <c r="Z875" s="215"/>
    </row>
    <row r="876" ht="12.75" customHeight="1">
      <c r="A876" s="215"/>
      <c r="B876" s="215"/>
      <c r="C876" s="215"/>
      <c r="D876" s="215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215"/>
      <c r="U876" s="215"/>
      <c r="V876" s="215"/>
      <c r="W876" s="215"/>
      <c r="X876" s="215"/>
      <c r="Y876" s="215"/>
      <c r="Z876" s="215"/>
    </row>
    <row r="877" ht="12.75" customHeight="1">
      <c r="A877" s="215"/>
      <c r="B877" s="215"/>
      <c r="C877" s="215"/>
      <c r="D877" s="215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215"/>
      <c r="U877" s="215"/>
      <c r="V877" s="215"/>
      <c r="W877" s="215"/>
      <c r="X877" s="215"/>
      <c r="Y877" s="215"/>
      <c r="Z877" s="215"/>
    </row>
    <row r="878" ht="12.75" customHeight="1">
      <c r="A878" s="215"/>
      <c r="B878" s="215"/>
      <c r="C878" s="215"/>
      <c r="D878" s="215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215"/>
      <c r="U878" s="215"/>
      <c r="V878" s="215"/>
      <c r="W878" s="215"/>
      <c r="X878" s="215"/>
      <c r="Y878" s="215"/>
      <c r="Z878" s="215"/>
    </row>
    <row r="879" ht="12.75" customHeight="1">
      <c r="A879" s="215"/>
      <c r="B879" s="215"/>
      <c r="C879" s="215"/>
      <c r="D879" s="215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215"/>
      <c r="U879" s="215"/>
      <c r="V879" s="215"/>
      <c r="W879" s="215"/>
      <c r="X879" s="215"/>
      <c r="Y879" s="215"/>
      <c r="Z879" s="215"/>
    </row>
    <row r="880" ht="12.75" customHeight="1">
      <c r="A880" s="215"/>
      <c r="B880" s="215"/>
      <c r="C880" s="215"/>
      <c r="D880" s="215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215"/>
      <c r="U880" s="215"/>
      <c r="V880" s="215"/>
      <c r="W880" s="215"/>
      <c r="X880" s="215"/>
      <c r="Y880" s="215"/>
      <c r="Z880" s="215"/>
    </row>
    <row r="881" ht="12.75" customHeight="1">
      <c r="A881" s="215"/>
      <c r="B881" s="215"/>
      <c r="C881" s="215"/>
      <c r="D881" s="215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215"/>
      <c r="U881" s="215"/>
      <c r="V881" s="215"/>
      <c r="W881" s="215"/>
      <c r="X881" s="215"/>
      <c r="Y881" s="215"/>
      <c r="Z881" s="215"/>
    </row>
    <row r="882" ht="12.75" customHeight="1">
      <c r="A882" s="215"/>
      <c r="B882" s="215"/>
      <c r="C882" s="215"/>
      <c r="D882" s="215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215"/>
      <c r="U882" s="215"/>
      <c r="V882" s="215"/>
      <c r="W882" s="215"/>
      <c r="X882" s="215"/>
      <c r="Y882" s="215"/>
      <c r="Z882" s="215"/>
    </row>
    <row r="883" ht="12.75" customHeight="1">
      <c r="A883" s="215"/>
      <c r="B883" s="215"/>
      <c r="C883" s="215"/>
      <c r="D883" s="215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215"/>
      <c r="U883" s="215"/>
      <c r="V883" s="215"/>
      <c r="W883" s="215"/>
      <c r="X883" s="215"/>
      <c r="Y883" s="215"/>
      <c r="Z883" s="215"/>
    </row>
    <row r="884" ht="12.75" customHeight="1">
      <c r="A884" s="215"/>
      <c r="B884" s="215"/>
      <c r="C884" s="215"/>
      <c r="D884" s="215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215"/>
      <c r="U884" s="215"/>
      <c r="V884" s="215"/>
      <c r="W884" s="215"/>
      <c r="X884" s="215"/>
      <c r="Y884" s="215"/>
      <c r="Z884" s="215"/>
    </row>
    <row r="885" ht="12.75" customHeight="1">
      <c r="A885" s="215"/>
      <c r="B885" s="215"/>
      <c r="C885" s="215"/>
      <c r="D885" s="215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215"/>
      <c r="U885" s="215"/>
      <c r="V885" s="215"/>
      <c r="W885" s="215"/>
      <c r="X885" s="215"/>
      <c r="Y885" s="215"/>
      <c r="Z885" s="215"/>
    </row>
    <row r="886" ht="12.75" customHeight="1">
      <c r="A886" s="215"/>
      <c r="B886" s="215"/>
      <c r="C886" s="215"/>
      <c r="D886" s="215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215"/>
      <c r="U886" s="215"/>
      <c r="V886" s="215"/>
      <c r="W886" s="215"/>
      <c r="X886" s="215"/>
      <c r="Y886" s="215"/>
      <c r="Z886" s="215"/>
    </row>
    <row r="887" ht="12.75" customHeight="1">
      <c r="A887" s="215"/>
      <c r="B887" s="215"/>
      <c r="C887" s="215"/>
      <c r="D887" s="215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215"/>
      <c r="U887" s="215"/>
      <c r="V887" s="215"/>
      <c r="W887" s="215"/>
      <c r="X887" s="215"/>
      <c r="Y887" s="215"/>
      <c r="Z887" s="215"/>
    </row>
    <row r="888" ht="12.75" customHeight="1">
      <c r="A888" s="215"/>
      <c r="B888" s="215"/>
      <c r="C888" s="215"/>
      <c r="D888" s="215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215"/>
      <c r="U888" s="215"/>
      <c r="V888" s="215"/>
      <c r="W888" s="215"/>
      <c r="X888" s="215"/>
      <c r="Y888" s="215"/>
      <c r="Z888" s="215"/>
    </row>
    <row r="889" ht="12.75" customHeight="1">
      <c r="A889" s="215"/>
      <c r="B889" s="215"/>
      <c r="C889" s="215"/>
      <c r="D889" s="215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215"/>
      <c r="U889" s="215"/>
      <c r="V889" s="215"/>
      <c r="W889" s="215"/>
      <c r="X889" s="215"/>
      <c r="Y889" s="215"/>
      <c r="Z889" s="215"/>
    </row>
    <row r="890" ht="12.75" customHeight="1">
      <c r="A890" s="215"/>
      <c r="B890" s="215"/>
      <c r="C890" s="215"/>
      <c r="D890" s="215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215"/>
      <c r="U890" s="215"/>
      <c r="V890" s="215"/>
      <c r="W890" s="215"/>
      <c r="X890" s="215"/>
      <c r="Y890" s="215"/>
      <c r="Z890" s="215"/>
    </row>
    <row r="891" ht="12.75" customHeight="1">
      <c r="A891" s="215"/>
      <c r="B891" s="215"/>
      <c r="C891" s="215"/>
      <c r="D891" s="215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215"/>
      <c r="U891" s="215"/>
      <c r="V891" s="215"/>
      <c r="W891" s="215"/>
      <c r="X891" s="215"/>
      <c r="Y891" s="215"/>
      <c r="Z891" s="215"/>
    </row>
    <row r="892" ht="12.75" customHeight="1">
      <c r="A892" s="215"/>
      <c r="B892" s="215"/>
      <c r="C892" s="215"/>
      <c r="D892" s="215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215"/>
      <c r="U892" s="215"/>
      <c r="V892" s="215"/>
      <c r="W892" s="215"/>
      <c r="X892" s="215"/>
      <c r="Y892" s="215"/>
      <c r="Z892" s="215"/>
    </row>
    <row r="893" ht="12.75" customHeight="1">
      <c r="A893" s="215"/>
      <c r="B893" s="215"/>
      <c r="C893" s="215"/>
      <c r="D893" s="215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215"/>
      <c r="U893" s="215"/>
      <c r="V893" s="215"/>
      <c r="W893" s="215"/>
      <c r="X893" s="215"/>
      <c r="Y893" s="215"/>
      <c r="Z893" s="215"/>
    </row>
    <row r="894" ht="12.75" customHeight="1">
      <c r="A894" s="215"/>
      <c r="B894" s="215"/>
      <c r="C894" s="215"/>
      <c r="D894" s="215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215"/>
      <c r="U894" s="215"/>
      <c r="V894" s="215"/>
      <c r="W894" s="215"/>
      <c r="X894" s="215"/>
      <c r="Y894" s="215"/>
      <c r="Z894" s="215"/>
    </row>
    <row r="895" ht="12.75" customHeight="1">
      <c r="A895" s="215"/>
      <c r="B895" s="215"/>
      <c r="C895" s="215"/>
      <c r="D895" s="215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215"/>
      <c r="U895" s="215"/>
      <c r="V895" s="215"/>
      <c r="W895" s="215"/>
      <c r="X895" s="215"/>
      <c r="Y895" s="215"/>
      <c r="Z895" s="215"/>
    </row>
    <row r="896" ht="12.75" customHeight="1">
      <c r="A896" s="215"/>
      <c r="B896" s="215"/>
      <c r="C896" s="215"/>
      <c r="D896" s="215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215"/>
      <c r="U896" s="215"/>
      <c r="V896" s="215"/>
      <c r="W896" s="215"/>
      <c r="X896" s="215"/>
      <c r="Y896" s="215"/>
      <c r="Z896" s="215"/>
    </row>
    <row r="897" ht="12.75" customHeight="1">
      <c r="A897" s="215"/>
      <c r="B897" s="215"/>
      <c r="C897" s="215"/>
      <c r="D897" s="215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215"/>
      <c r="U897" s="215"/>
      <c r="V897" s="215"/>
      <c r="W897" s="215"/>
      <c r="X897" s="215"/>
      <c r="Y897" s="215"/>
      <c r="Z897" s="215"/>
    </row>
    <row r="898" ht="12.75" customHeight="1">
      <c r="A898" s="215"/>
      <c r="B898" s="215"/>
      <c r="C898" s="215"/>
      <c r="D898" s="215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215"/>
      <c r="U898" s="215"/>
      <c r="V898" s="215"/>
      <c r="W898" s="215"/>
      <c r="X898" s="215"/>
      <c r="Y898" s="215"/>
      <c r="Z898" s="215"/>
    </row>
    <row r="899" ht="12.75" customHeight="1">
      <c r="A899" s="215"/>
      <c r="B899" s="215"/>
      <c r="C899" s="215"/>
      <c r="D899" s="215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215"/>
      <c r="U899" s="215"/>
      <c r="V899" s="215"/>
      <c r="W899" s="215"/>
      <c r="X899" s="215"/>
      <c r="Y899" s="215"/>
      <c r="Z899" s="215"/>
    </row>
    <row r="900" ht="12.75" customHeight="1">
      <c r="A900" s="215"/>
      <c r="B900" s="215"/>
      <c r="C900" s="215"/>
      <c r="D900" s="215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215"/>
      <c r="U900" s="215"/>
      <c r="V900" s="215"/>
      <c r="W900" s="215"/>
      <c r="X900" s="215"/>
      <c r="Y900" s="215"/>
      <c r="Z900" s="215"/>
    </row>
    <row r="901" ht="12.75" customHeight="1">
      <c r="A901" s="215"/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</row>
    <row r="902" ht="12.75" customHeight="1">
      <c r="A902" s="215"/>
      <c r="B902" s="215"/>
      <c r="C902" s="215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15"/>
    </row>
    <row r="903" ht="12.75" customHeight="1">
      <c r="A903" s="215"/>
      <c r="B903" s="215"/>
      <c r="C903" s="215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15"/>
    </row>
    <row r="904" ht="12.75" customHeight="1">
      <c r="A904" s="215"/>
      <c r="B904" s="215"/>
      <c r="C904" s="215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15"/>
    </row>
    <row r="905" ht="12.75" customHeight="1">
      <c r="A905" s="215"/>
      <c r="B905" s="215"/>
      <c r="C905" s="215"/>
      <c r="D905" s="215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215"/>
      <c r="U905" s="215"/>
      <c r="V905" s="215"/>
      <c r="W905" s="215"/>
      <c r="X905" s="215"/>
      <c r="Y905" s="215"/>
      <c r="Z905" s="215"/>
    </row>
    <row r="906" ht="12.75" customHeight="1">
      <c r="A906" s="215"/>
      <c r="B906" s="215"/>
      <c r="C906" s="215"/>
      <c r="D906" s="215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215"/>
      <c r="U906" s="215"/>
      <c r="V906" s="215"/>
      <c r="W906" s="215"/>
      <c r="X906" s="215"/>
      <c r="Y906" s="215"/>
      <c r="Z906" s="215"/>
    </row>
    <row r="907" ht="12.75" customHeight="1">
      <c r="A907" s="215"/>
      <c r="B907" s="215"/>
      <c r="C907" s="215"/>
      <c r="D907" s="215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215"/>
      <c r="U907" s="215"/>
      <c r="V907" s="215"/>
      <c r="W907" s="215"/>
      <c r="X907" s="215"/>
      <c r="Y907" s="215"/>
      <c r="Z907" s="215"/>
    </row>
    <row r="908" ht="12.75" customHeight="1">
      <c r="A908" s="215"/>
      <c r="B908" s="215"/>
      <c r="C908" s="215"/>
      <c r="D908" s="215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215"/>
      <c r="U908" s="215"/>
      <c r="V908" s="215"/>
      <c r="W908" s="215"/>
      <c r="X908" s="215"/>
      <c r="Y908" s="215"/>
      <c r="Z908" s="215"/>
    </row>
    <row r="909" ht="12.75" customHeight="1">
      <c r="A909" s="215"/>
      <c r="B909" s="215"/>
      <c r="C909" s="215"/>
      <c r="D909" s="215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215"/>
      <c r="U909" s="215"/>
      <c r="V909" s="215"/>
      <c r="W909" s="215"/>
      <c r="X909" s="215"/>
      <c r="Y909" s="215"/>
      <c r="Z909" s="215"/>
    </row>
    <row r="910" ht="12.75" customHeight="1">
      <c r="A910" s="215"/>
      <c r="B910" s="215"/>
      <c r="C910" s="215"/>
      <c r="D910" s="215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215"/>
      <c r="U910" s="215"/>
      <c r="V910" s="215"/>
      <c r="W910" s="215"/>
      <c r="X910" s="215"/>
      <c r="Y910" s="215"/>
      <c r="Z910" s="215"/>
    </row>
    <row r="911" ht="12.75" customHeight="1">
      <c r="A911" s="215"/>
      <c r="B911" s="215"/>
      <c r="C911" s="215"/>
      <c r="D911" s="215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215"/>
      <c r="U911" s="215"/>
      <c r="V911" s="215"/>
      <c r="W911" s="215"/>
      <c r="X911" s="215"/>
      <c r="Y911" s="215"/>
      <c r="Z911" s="215"/>
    </row>
    <row r="912" ht="12.75" customHeight="1">
      <c r="A912" s="215"/>
      <c r="B912" s="215"/>
      <c r="C912" s="215"/>
      <c r="D912" s="215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215"/>
      <c r="U912" s="215"/>
      <c r="V912" s="215"/>
      <c r="W912" s="215"/>
      <c r="X912" s="215"/>
      <c r="Y912" s="215"/>
      <c r="Z912" s="215"/>
    </row>
    <row r="913" ht="12.75" customHeight="1">
      <c r="A913" s="215"/>
      <c r="B913" s="215"/>
      <c r="C913" s="215"/>
      <c r="D913" s="215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215"/>
      <c r="U913" s="215"/>
      <c r="V913" s="215"/>
      <c r="W913" s="215"/>
      <c r="X913" s="215"/>
      <c r="Y913" s="215"/>
      <c r="Z913" s="215"/>
    </row>
    <row r="914" ht="12.75" customHeight="1">
      <c r="A914" s="215"/>
      <c r="B914" s="215"/>
      <c r="C914" s="215"/>
      <c r="D914" s="215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215"/>
      <c r="U914" s="215"/>
      <c r="V914" s="215"/>
      <c r="W914" s="215"/>
      <c r="X914" s="215"/>
      <c r="Y914" s="215"/>
      <c r="Z914" s="215"/>
    </row>
    <row r="915" ht="12.75" customHeight="1">
      <c r="A915" s="215"/>
      <c r="B915" s="215"/>
      <c r="C915" s="215"/>
      <c r="D915" s="215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215"/>
      <c r="U915" s="215"/>
      <c r="V915" s="215"/>
      <c r="W915" s="215"/>
      <c r="X915" s="215"/>
      <c r="Y915" s="215"/>
      <c r="Z915" s="215"/>
    </row>
    <row r="916" ht="12.75" customHeight="1">
      <c r="A916" s="215"/>
      <c r="B916" s="215"/>
      <c r="C916" s="215"/>
      <c r="D916" s="215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215"/>
      <c r="U916" s="215"/>
      <c r="V916" s="215"/>
      <c r="W916" s="215"/>
      <c r="X916" s="215"/>
      <c r="Y916" s="215"/>
      <c r="Z916" s="215"/>
    </row>
    <row r="917" ht="12.75" customHeight="1">
      <c r="A917" s="215"/>
      <c r="B917" s="215"/>
      <c r="C917" s="215"/>
      <c r="D917" s="215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215"/>
      <c r="U917" s="215"/>
      <c r="V917" s="215"/>
      <c r="W917" s="215"/>
      <c r="X917" s="215"/>
      <c r="Y917" s="215"/>
      <c r="Z917" s="215"/>
    </row>
    <row r="918" ht="12.75" customHeight="1">
      <c r="A918" s="215"/>
      <c r="B918" s="215"/>
      <c r="C918" s="215"/>
      <c r="D918" s="215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215"/>
      <c r="U918" s="215"/>
      <c r="V918" s="215"/>
      <c r="W918" s="215"/>
      <c r="X918" s="215"/>
      <c r="Y918" s="215"/>
      <c r="Z918" s="215"/>
    </row>
    <row r="919" ht="12.75" customHeight="1">
      <c r="A919" s="215"/>
      <c r="B919" s="215"/>
      <c r="C919" s="215"/>
      <c r="D919" s="215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215"/>
      <c r="U919" s="215"/>
      <c r="V919" s="215"/>
      <c r="W919" s="215"/>
      <c r="X919" s="215"/>
      <c r="Y919" s="215"/>
      <c r="Z919" s="215"/>
    </row>
    <row r="920" ht="12.75" customHeight="1">
      <c r="A920" s="215"/>
      <c r="B920" s="215"/>
      <c r="C920" s="215"/>
      <c r="D920" s="215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215"/>
      <c r="U920" s="215"/>
      <c r="V920" s="215"/>
      <c r="W920" s="215"/>
      <c r="X920" s="215"/>
      <c r="Y920" s="215"/>
      <c r="Z920" s="215"/>
    </row>
    <row r="921" ht="12.75" customHeight="1">
      <c r="A921" s="215"/>
      <c r="B921" s="215"/>
      <c r="C921" s="215"/>
      <c r="D921" s="215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215"/>
      <c r="U921" s="215"/>
      <c r="V921" s="215"/>
      <c r="W921" s="215"/>
      <c r="X921" s="215"/>
      <c r="Y921" s="215"/>
      <c r="Z921" s="215"/>
    </row>
    <row r="922" ht="12.75" customHeight="1">
      <c r="A922" s="215"/>
      <c r="B922" s="215"/>
      <c r="C922" s="215"/>
      <c r="D922" s="215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215"/>
      <c r="U922" s="215"/>
      <c r="V922" s="215"/>
      <c r="W922" s="215"/>
      <c r="X922" s="215"/>
      <c r="Y922" s="215"/>
      <c r="Z922" s="215"/>
    </row>
    <row r="923" ht="12.75" customHeight="1">
      <c r="A923" s="215"/>
      <c r="B923" s="215"/>
      <c r="C923" s="215"/>
      <c r="D923" s="215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215"/>
      <c r="U923" s="215"/>
      <c r="V923" s="215"/>
      <c r="W923" s="215"/>
      <c r="X923" s="215"/>
      <c r="Y923" s="215"/>
      <c r="Z923" s="215"/>
    </row>
    <row r="924" ht="12.75" customHeight="1">
      <c r="A924" s="215"/>
      <c r="B924" s="215"/>
      <c r="C924" s="215"/>
      <c r="D924" s="215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215"/>
      <c r="U924" s="215"/>
      <c r="V924" s="215"/>
      <c r="W924" s="215"/>
      <c r="X924" s="215"/>
      <c r="Y924" s="215"/>
      <c r="Z924" s="215"/>
    </row>
    <row r="925" ht="12.75" customHeight="1">
      <c r="A925" s="215"/>
      <c r="B925" s="215"/>
      <c r="C925" s="215"/>
      <c r="D925" s="215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215"/>
      <c r="U925" s="215"/>
      <c r="V925" s="215"/>
      <c r="W925" s="215"/>
      <c r="X925" s="215"/>
      <c r="Y925" s="215"/>
      <c r="Z925" s="215"/>
    </row>
    <row r="926" ht="12.75" customHeight="1">
      <c r="A926" s="215"/>
      <c r="B926" s="215"/>
      <c r="C926" s="215"/>
      <c r="D926" s="215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215"/>
      <c r="U926" s="215"/>
      <c r="V926" s="215"/>
      <c r="W926" s="215"/>
      <c r="X926" s="215"/>
      <c r="Y926" s="215"/>
      <c r="Z926" s="215"/>
    </row>
    <row r="927" ht="12.75" customHeight="1">
      <c r="A927" s="215"/>
      <c r="B927" s="215"/>
      <c r="C927" s="215"/>
      <c r="D927" s="215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215"/>
      <c r="U927" s="215"/>
      <c r="V927" s="215"/>
      <c r="W927" s="215"/>
      <c r="X927" s="215"/>
      <c r="Y927" s="215"/>
      <c r="Z927" s="215"/>
    </row>
    <row r="928" ht="12.75" customHeight="1">
      <c r="A928" s="215"/>
      <c r="B928" s="215"/>
      <c r="C928" s="215"/>
      <c r="D928" s="215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215"/>
      <c r="U928" s="215"/>
      <c r="V928" s="215"/>
      <c r="W928" s="215"/>
      <c r="X928" s="215"/>
      <c r="Y928" s="215"/>
      <c r="Z928" s="215"/>
    </row>
    <row r="929" ht="12.75" customHeight="1">
      <c r="A929" s="215"/>
      <c r="B929" s="215"/>
      <c r="C929" s="215"/>
      <c r="D929" s="215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215"/>
      <c r="U929" s="215"/>
      <c r="V929" s="215"/>
      <c r="W929" s="215"/>
      <c r="X929" s="215"/>
      <c r="Y929" s="215"/>
      <c r="Z929" s="215"/>
    </row>
    <row r="930" ht="12.75" customHeight="1">
      <c r="A930" s="215"/>
      <c r="B930" s="215"/>
      <c r="C930" s="215"/>
      <c r="D930" s="215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215"/>
      <c r="U930" s="215"/>
      <c r="V930" s="215"/>
      <c r="W930" s="215"/>
      <c r="X930" s="215"/>
      <c r="Y930" s="215"/>
      <c r="Z930" s="215"/>
    </row>
    <row r="931" ht="12.75" customHeight="1">
      <c r="A931" s="215"/>
      <c r="B931" s="215"/>
      <c r="C931" s="215"/>
      <c r="D931" s="215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215"/>
      <c r="U931" s="215"/>
      <c r="V931" s="215"/>
      <c r="W931" s="215"/>
      <c r="X931" s="215"/>
      <c r="Y931" s="215"/>
      <c r="Z931" s="215"/>
    </row>
    <row r="932" ht="12.75" customHeight="1">
      <c r="A932" s="215"/>
      <c r="B932" s="215"/>
      <c r="C932" s="215"/>
      <c r="D932" s="215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215"/>
      <c r="U932" s="215"/>
      <c r="V932" s="215"/>
      <c r="W932" s="215"/>
      <c r="X932" s="215"/>
      <c r="Y932" s="215"/>
      <c r="Z932" s="215"/>
    </row>
    <row r="933" ht="12.75" customHeight="1">
      <c r="A933" s="215"/>
      <c r="B933" s="215"/>
      <c r="C933" s="215"/>
      <c r="D933" s="215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215"/>
      <c r="U933" s="215"/>
      <c r="V933" s="215"/>
      <c r="W933" s="215"/>
      <c r="X933" s="215"/>
      <c r="Y933" s="215"/>
      <c r="Z933" s="215"/>
    </row>
    <row r="934" ht="12.75" customHeight="1">
      <c r="A934" s="215"/>
      <c r="B934" s="215"/>
      <c r="C934" s="215"/>
      <c r="D934" s="215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215"/>
      <c r="U934" s="215"/>
      <c r="V934" s="215"/>
      <c r="W934" s="215"/>
      <c r="X934" s="215"/>
      <c r="Y934" s="215"/>
      <c r="Z934" s="215"/>
    </row>
    <row r="935" ht="12.75" customHeight="1">
      <c r="A935" s="215"/>
      <c r="B935" s="215"/>
      <c r="C935" s="215"/>
      <c r="D935" s="215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215"/>
      <c r="U935" s="215"/>
      <c r="V935" s="215"/>
      <c r="W935" s="215"/>
      <c r="X935" s="215"/>
      <c r="Y935" s="215"/>
      <c r="Z935" s="215"/>
    </row>
    <row r="936" ht="12.75" customHeight="1">
      <c r="A936" s="215"/>
      <c r="B936" s="215"/>
      <c r="C936" s="215"/>
      <c r="D936" s="215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215"/>
      <c r="U936" s="215"/>
      <c r="V936" s="215"/>
      <c r="W936" s="215"/>
      <c r="X936" s="215"/>
      <c r="Y936" s="215"/>
      <c r="Z936" s="215"/>
    </row>
    <row r="937" ht="12.75" customHeight="1">
      <c r="A937" s="215"/>
      <c r="B937" s="215"/>
      <c r="C937" s="215"/>
      <c r="D937" s="215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215"/>
      <c r="U937" s="215"/>
      <c r="V937" s="215"/>
      <c r="W937" s="215"/>
      <c r="X937" s="215"/>
      <c r="Y937" s="215"/>
      <c r="Z937" s="215"/>
    </row>
    <row r="938" ht="12.75" customHeight="1">
      <c r="A938" s="215"/>
      <c r="B938" s="215"/>
      <c r="C938" s="215"/>
      <c r="D938" s="215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215"/>
      <c r="U938" s="215"/>
      <c r="V938" s="215"/>
      <c r="W938" s="215"/>
      <c r="X938" s="215"/>
      <c r="Y938" s="215"/>
      <c r="Z938" s="215"/>
    </row>
    <row r="939" ht="12.75" customHeight="1">
      <c r="A939" s="215"/>
      <c r="B939" s="215"/>
      <c r="C939" s="215"/>
      <c r="D939" s="215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215"/>
      <c r="U939" s="215"/>
      <c r="V939" s="215"/>
      <c r="W939" s="215"/>
      <c r="X939" s="215"/>
      <c r="Y939" s="215"/>
      <c r="Z939" s="215"/>
    </row>
    <row r="940" ht="12.75" customHeight="1">
      <c r="A940" s="215"/>
      <c r="B940" s="215"/>
      <c r="C940" s="215"/>
      <c r="D940" s="215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215"/>
      <c r="U940" s="215"/>
      <c r="V940" s="215"/>
      <c r="W940" s="215"/>
      <c r="X940" s="215"/>
      <c r="Y940" s="215"/>
      <c r="Z940" s="215"/>
    </row>
    <row r="941" ht="12.75" customHeight="1">
      <c r="A941" s="215"/>
      <c r="B941" s="215"/>
      <c r="C941" s="215"/>
      <c r="D941" s="215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215"/>
      <c r="U941" s="215"/>
      <c r="V941" s="215"/>
      <c r="W941" s="215"/>
      <c r="X941" s="215"/>
      <c r="Y941" s="215"/>
      <c r="Z941" s="215"/>
    </row>
    <row r="942" ht="12.75" customHeight="1">
      <c r="A942" s="215"/>
      <c r="B942" s="215"/>
      <c r="C942" s="215"/>
      <c r="D942" s="215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215"/>
      <c r="U942" s="215"/>
      <c r="V942" s="215"/>
      <c r="W942" s="215"/>
      <c r="X942" s="215"/>
      <c r="Y942" s="215"/>
      <c r="Z942" s="215"/>
    </row>
    <row r="943" ht="12.75" customHeight="1">
      <c r="A943" s="215"/>
      <c r="B943" s="215"/>
      <c r="C943" s="215"/>
      <c r="D943" s="215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215"/>
      <c r="U943" s="215"/>
      <c r="V943" s="215"/>
      <c r="W943" s="215"/>
      <c r="X943" s="215"/>
      <c r="Y943" s="215"/>
      <c r="Z943" s="215"/>
    </row>
    <row r="944" ht="12.75" customHeight="1">
      <c r="A944" s="215"/>
      <c r="B944" s="215"/>
      <c r="C944" s="215"/>
      <c r="D944" s="215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215"/>
      <c r="U944" s="215"/>
      <c r="V944" s="215"/>
      <c r="W944" s="215"/>
      <c r="X944" s="215"/>
      <c r="Y944" s="215"/>
      <c r="Z944" s="215"/>
    </row>
    <row r="945" ht="12.75" customHeight="1">
      <c r="A945" s="215"/>
      <c r="B945" s="215"/>
      <c r="C945" s="215"/>
      <c r="D945" s="215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215"/>
      <c r="U945" s="215"/>
      <c r="V945" s="215"/>
      <c r="W945" s="215"/>
      <c r="X945" s="215"/>
      <c r="Y945" s="215"/>
      <c r="Z945" s="215"/>
    </row>
    <row r="946" ht="12.75" customHeight="1">
      <c r="A946" s="215"/>
      <c r="B946" s="215"/>
      <c r="C946" s="215"/>
      <c r="D946" s="215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215"/>
      <c r="U946" s="215"/>
      <c r="V946" s="215"/>
      <c r="W946" s="215"/>
      <c r="X946" s="215"/>
      <c r="Y946" s="215"/>
      <c r="Z946" s="215"/>
    </row>
    <row r="947" ht="12.75" customHeight="1">
      <c r="A947" s="215"/>
      <c r="B947" s="215"/>
      <c r="C947" s="215"/>
      <c r="D947" s="215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215"/>
      <c r="U947" s="215"/>
      <c r="V947" s="215"/>
      <c r="W947" s="215"/>
      <c r="X947" s="215"/>
      <c r="Y947" s="215"/>
      <c r="Z947" s="215"/>
    </row>
    <row r="948" ht="12.75" customHeight="1">
      <c r="A948" s="215"/>
      <c r="B948" s="215"/>
      <c r="C948" s="215"/>
      <c r="D948" s="215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215"/>
      <c r="U948" s="215"/>
      <c r="V948" s="215"/>
      <c r="W948" s="215"/>
      <c r="X948" s="215"/>
      <c r="Y948" s="215"/>
      <c r="Z948" s="215"/>
    </row>
    <row r="949" ht="12.75" customHeight="1">
      <c r="A949" s="215"/>
      <c r="B949" s="215"/>
      <c r="C949" s="215"/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215"/>
      <c r="U949" s="215"/>
      <c r="V949" s="215"/>
      <c r="W949" s="215"/>
      <c r="X949" s="215"/>
      <c r="Y949" s="215"/>
      <c r="Z949" s="215"/>
    </row>
    <row r="950" ht="12.75" customHeight="1">
      <c r="A950" s="215"/>
      <c r="B950" s="215"/>
      <c r="C950" s="215"/>
      <c r="D950" s="215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215"/>
      <c r="U950" s="215"/>
      <c r="V950" s="215"/>
      <c r="W950" s="215"/>
      <c r="X950" s="215"/>
      <c r="Y950" s="215"/>
      <c r="Z950" s="215"/>
    </row>
    <row r="951" ht="12.75" customHeight="1">
      <c r="A951" s="215"/>
      <c r="B951" s="215"/>
      <c r="C951" s="215"/>
      <c r="D951" s="215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215"/>
      <c r="U951" s="215"/>
      <c r="V951" s="215"/>
      <c r="W951" s="215"/>
      <c r="X951" s="215"/>
      <c r="Y951" s="215"/>
      <c r="Z951" s="215"/>
    </row>
    <row r="952" ht="12.75" customHeight="1">
      <c r="A952" s="215"/>
      <c r="B952" s="215"/>
      <c r="C952" s="215"/>
      <c r="D952" s="215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215"/>
      <c r="U952" s="215"/>
      <c r="V952" s="215"/>
      <c r="W952" s="215"/>
      <c r="X952" s="215"/>
      <c r="Y952" s="215"/>
      <c r="Z952" s="215"/>
    </row>
    <row r="953" ht="12.75" customHeight="1">
      <c r="A953" s="215"/>
      <c r="B953" s="215"/>
      <c r="C953" s="215"/>
      <c r="D953" s="215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215"/>
      <c r="U953" s="215"/>
      <c r="V953" s="215"/>
      <c r="W953" s="215"/>
      <c r="X953" s="215"/>
      <c r="Y953" s="215"/>
      <c r="Z953" s="215"/>
    </row>
    <row r="954" ht="12.75" customHeight="1">
      <c r="A954" s="215"/>
      <c r="B954" s="215"/>
      <c r="C954" s="215"/>
      <c r="D954" s="215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215"/>
      <c r="U954" s="215"/>
      <c r="V954" s="215"/>
      <c r="W954" s="215"/>
      <c r="X954" s="215"/>
      <c r="Y954" s="215"/>
      <c r="Z954" s="215"/>
    </row>
    <row r="955" ht="12.75" customHeight="1">
      <c r="A955" s="215"/>
      <c r="B955" s="215"/>
      <c r="C955" s="215"/>
      <c r="D955" s="215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215"/>
      <c r="U955" s="215"/>
      <c r="V955" s="215"/>
      <c r="W955" s="215"/>
      <c r="X955" s="215"/>
      <c r="Y955" s="215"/>
      <c r="Z955" s="215"/>
    </row>
    <row r="956" ht="12.75" customHeight="1">
      <c r="A956" s="215"/>
      <c r="B956" s="215"/>
      <c r="C956" s="215"/>
      <c r="D956" s="215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215"/>
      <c r="U956" s="215"/>
      <c r="V956" s="215"/>
      <c r="W956" s="215"/>
      <c r="X956" s="215"/>
      <c r="Y956" s="215"/>
      <c r="Z956" s="215"/>
    </row>
    <row r="957" ht="12.75" customHeight="1">
      <c r="A957" s="215"/>
      <c r="B957" s="215"/>
      <c r="C957" s="215"/>
      <c r="D957" s="215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215"/>
      <c r="U957" s="215"/>
      <c r="V957" s="215"/>
      <c r="W957" s="215"/>
      <c r="X957" s="215"/>
      <c r="Y957" s="215"/>
      <c r="Z957" s="215"/>
    </row>
    <row r="958" ht="12.75" customHeight="1">
      <c r="A958" s="215"/>
      <c r="B958" s="215"/>
      <c r="C958" s="215"/>
      <c r="D958" s="215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215"/>
      <c r="U958" s="215"/>
      <c r="V958" s="215"/>
      <c r="W958" s="215"/>
      <c r="X958" s="215"/>
      <c r="Y958" s="215"/>
      <c r="Z958" s="215"/>
    </row>
    <row r="959" ht="12.75" customHeight="1">
      <c r="A959" s="215"/>
      <c r="B959" s="215"/>
      <c r="C959" s="215"/>
      <c r="D959" s="215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215"/>
      <c r="U959" s="215"/>
      <c r="V959" s="215"/>
      <c r="W959" s="215"/>
      <c r="X959" s="215"/>
      <c r="Y959" s="215"/>
      <c r="Z959" s="215"/>
    </row>
    <row r="960" ht="12.75" customHeight="1">
      <c r="A960" s="215"/>
      <c r="B960" s="215"/>
      <c r="C960" s="215"/>
      <c r="D960" s="215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215"/>
      <c r="U960" s="215"/>
      <c r="V960" s="215"/>
      <c r="W960" s="215"/>
      <c r="X960" s="215"/>
      <c r="Y960" s="215"/>
      <c r="Z960" s="215"/>
    </row>
    <row r="961" ht="12.75" customHeight="1">
      <c r="A961" s="215"/>
      <c r="B961" s="215"/>
      <c r="C961" s="215"/>
      <c r="D961" s="215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215"/>
      <c r="U961" s="215"/>
      <c r="V961" s="215"/>
      <c r="W961" s="215"/>
      <c r="X961" s="215"/>
      <c r="Y961" s="215"/>
      <c r="Z961" s="215"/>
    </row>
    <row r="962" ht="12.75" customHeight="1">
      <c r="A962" s="215"/>
      <c r="B962" s="215"/>
      <c r="C962" s="215"/>
      <c r="D962" s="215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215"/>
      <c r="U962" s="215"/>
      <c r="V962" s="215"/>
      <c r="W962" s="215"/>
      <c r="X962" s="215"/>
      <c r="Y962" s="215"/>
      <c r="Z962" s="215"/>
    </row>
    <row r="963" ht="12.75" customHeight="1">
      <c r="A963" s="215"/>
      <c r="B963" s="215"/>
      <c r="C963" s="215"/>
      <c r="D963" s="215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215"/>
      <c r="U963" s="215"/>
      <c r="V963" s="215"/>
      <c r="W963" s="215"/>
      <c r="X963" s="215"/>
      <c r="Y963" s="215"/>
      <c r="Z963" s="215"/>
    </row>
    <row r="964" ht="12.75" customHeight="1">
      <c r="A964" s="215"/>
      <c r="B964" s="215"/>
      <c r="C964" s="215"/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215"/>
      <c r="U964" s="215"/>
      <c r="V964" s="215"/>
      <c r="W964" s="215"/>
      <c r="X964" s="215"/>
      <c r="Y964" s="215"/>
      <c r="Z964" s="215"/>
    </row>
    <row r="965" ht="12.75" customHeight="1">
      <c r="A965" s="215"/>
      <c r="B965" s="215"/>
      <c r="C965" s="215"/>
      <c r="D965" s="215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215"/>
      <c r="U965" s="215"/>
      <c r="V965" s="215"/>
      <c r="W965" s="215"/>
      <c r="X965" s="215"/>
      <c r="Y965" s="215"/>
      <c r="Z965" s="215"/>
    </row>
    <row r="966" ht="12.75" customHeight="1">
      <c r="A966" s="215"/>
      <c r="B966" s="215"/>
      <c r="C966" s="215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215"/>
      <c r="U966" s="215"/>
      <c r="V966" s="215"/>
      <c r="W966" s="215"/>
      <c r="X966" s="215"/>
      <c r="Y966" s="215"/>
      <c r="Z966" s="215"/>
    </row>
    <row r="967" ht="12.75" customHeight="1">
      <c r="A967" s="215"/>
      <c r="B967" s="215"/>
      <c r="C967" s="215"/>
      <c r="D967" s="215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215"/>
      <c r="U967" s="215"/>
      <c r="V967" s="215"/>
      <c r="W967" s="215"/>
      <c r="X967" s="215"/>
      <c r="Y967" s="215"/>
      <c r="Z967" s="215"/>
    </row>
    <row r="968" ht="12.75" customHeight="1">
      <c r="A968" s="215"/>
      <c r="B968" s="215"/>
      <c r="C968" s="215"/>
      <c r="D968" s="215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215"/>
      <c r="U968" s="215"/>
      <c r="V968" s="215"/>
      <c r="W968" s="215"/>
      <c r="X968" s="215"/>
      <c r="Y968" s="215"/>
      <c r="Z968" s="215"/>
    </row>
    <row r="969" ht="12.75" customHeight="1">
      <c r="A969" s="215"/>
      <c r="B969" s="215"/>
      <c r="C969" s="215"/>
      <c r="D969" s="215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215"/>
      <c r="U969" s="215"/>
      <c r="V969" s="215"/>
      <c r="W969" s="215"/>
      <c r="X969" s="215"/>
      <c r="Y969" s="215"/>
      <c r="Z969" s="215"/>
    </row>
    <row r="970" ht="12.75" customHeight="1">
      <c r="A970" s="215"/>
      <c r="B970" s="215"/>
      <c r="C970" s="215"/>
      <c r="D970" s="215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215"/>
      <c r="U970" s="215"/>
      <c r="V970" s="215"/>
      <c r="W970" s="215"/>
      <c r="X970" s="215"/>
      <c r="Y970" s="215"/>
      <c r="Z970" s="215"/>
    </row>
    <row r="971" ht="12.75" customHeight="1">
      <c r="A971" s="215"/>
      <c r="B971" s="215"/>
      <c r="C971" s="215"/>
      <c r="D971" s="215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215"/>
      <c r="U971" s="215"/>
      <c r="V971" s="215"/>
      <c r="W971" s="215"/>
      <c r="X971" s="215"/>
      <c r="Y971" s="215"/>
      <c r="Z971" s="215"/>
    </row>
    <row r="972" ht="12.75" customHeight="1">
      <c r="A972" s="215"/>
      <c r="B972" s="215"/>
      <c r="C972" s="215"/>
      <c r="D972" s="215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215"/>
      <c r="U972" s="215"/>
      <c r="V972" s="215"/>
      <c r="W972" s="215"/>
      <c r="X972" s="215"/>
      <c r="Y972" s="215"/>
      <c r="Z972" s="215"/>
    </row>
    <row r="973" ht="12.75" customHeight="1">
      <c r="A973" s="215"/>
      <c r="B973" s="215"/>
      <c r="C973" s="215"/>
      <c r="D973" s="215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215"/>
      <c r="U973" s="215"/>
      <c r="V973" s="215"/>
      <c r="W973" s="215"/>
      <c r="X973" s="215"/>
      <c r="Y973" s="215"/>
      <c r="Z973" s="215"/>
    </row>
    <row r="974" ht="12.75" customHeight="1">
      <c r="A974" s="215"/>
      <c r="B974" s="215"/>
      <c r="C974" s="215"/>
      <c r="D974" s="215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215"/>
      <c r="U974" s="215"/>
      <c r="V974" s="215"/>
      <c r="W974" s="215"/>
      <c r="X974" s="215"/>
      <c r="Y974" s="215"/>
      <c r="Z974" s="215"/>
    </row>
    <row r="975" ht="12.75" customHeight="1">
      <c r="A975" s="215"/>
      <c r="B975" s="215"/>
      <c r="C975" s="215"/>
      <c r="D975" s="215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215"/>
      <c r="U975" s="215"/>
      <c r="V975" s="215"/>
      <c r="W975" s="215"/>
      <c r="X975" s="215"/>
      <c r="Y975" s="215"/>
      <c r="Z975" s="215"/>
    </row>
    <row r="976" ht="12.75" customHeight="1">
      <c r="A976" s="215"/>
      <c r="B976" s="215"/>
      <c r="C976" s="215"/>
      <c r="D976" s="215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215"/>
      <c r="U976" s="215"/>
      <c r="V976" s="215"/>
      <c r="W976" s="215"/>
      <c r="X976" s="215"/>
      <c r="Y976" s="215"/>
      <c r="Z976" s="215"/>
    </row>
    <row r="977" ht="12.75" customHeight="1">
      <c r="A977" s="215"/>
      <c r="B977" s="215"/>
      <c r="C977" s="215"/>
      <c r="D977" s="215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215"/>
      <c r="U977" s="215"/>
      <c r="V977" s="215"/>
      <c r="W977" s="215"/>
      <c r="X977" s="215"/>
      <c r="Y977" s="215"/>
      <c r="Z977" s="215"/>
    </row>
    <row r="978" ht="12.75" customHeight="1">
      <c r="A978" s="215"/>
      <c r="B978" s="215"/>
      <c r="C978" s="215"/>
      <c r="D978" s="215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215"/>
      <c r="U978" s="215"/>
      <c r="V978" s="215"/>
      <c r="W978" s="215"/>
      <c r="X978" s="215"/>
      <c r="Y978" s="215"/>
      <c r="Z978" s="215"/>
    </row>
    <row r="979" ht="12.75" customHeight="1">
      <c r="A979" s="215"/>
      <c r="B979" s="215"/>
      <c r="C979" s="215"/>
      <c r="D979" s="215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215"/>
      <c r="U979" s="215"/>
      <c r="V979" s="215"/>
      <c r="W979" s="215"/>
      <c r="X979" s="215"/>
      <c r="Y979" s="215"/>
      <c r="Z979" s="215"/>
    </row>
    <row r="980" ht="12.75" customHeight="1">
      <c r="A980" s="215"/>
      <c r="B980" s="215"/>
      <c r="C980" s="215"/>
      <c r="D980" s="215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215"/>
      <c r="U980" s="215"/>
      <c r="V980" s="215"/>
      <c r="W980" s="215"/>
      <c r="X980" s="215"/>
      <c r="Y980" s="215"/>
      <c r="Z980" s="215"/>
    </row>
    <row r="981" ht="12.75" customHeight="1">
      <c r="A981" s="215"/>
      <c r="B981" s="215"/>
      <c r="C981" s="215"/>
      <c r="D981" s="215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215"/>
      <c r="U981" s="215"/>
      <c r="V981" s="215"/>
      <c r="W981" s="215"/>
      <c r="X981" s="215"/>
      <c r="Y981" s="215"/>
      <c r="Z981" s="215"/>
    </row>
    <row r="982" ht="12.75" customHeight="1">
      <c r="A982" s="215"/>
      <c r="B982" s="215"/>
      <c r="C982" s="215"/>
      <c r="D982" s="215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215"/>
      <c r="U982" s="215"/>
      <c r="V982" s="215"/>
      <c r="W982" s="215"/>
      <c r="X982" s="215"/>
      <c r="Y982" s="215"/>
      <c r="Z982" s="215"/>
    </row>
    <row r="983" ht="12.75" customHeight="1">
      <c r="A983" s="215"/>
      <c r="B983" s="215"/>
      <c r="C983" s="215"/>
      <c r="D983" s="215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215"/>
      <c r="U983" s="215"/>
      <c r="V983" s="215"/>
      <c r="W983" s="215"/>
      <c r="X983" s="215"/>
      <c r="Y983" s="215"/>
      <c r="Z983" s="215"/>
    </row>
    <row r="984" ht="12.75" customHeight="1">
      <c r="A984" s="215"/>
      <c r="B984" s="215"/>
      <c r="C984" s="215"/>
      <c r="D984" s="215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215"/>
      <c r="U984" s="215"/>
      <c r="V984" s="215"/>
      <c r="W984" s="215"/>
      <c r="X984" s="215"/>
      <c r="Y984" s="215"/>
      <c r="Z984" s="215"/>
    </row>
    <row r="985" ht="12.75" customHeight="1">
      <c r="A985" s="215"/>
      <c r="B985" s="215"/>
      <c r="C985" s="215"/>
      <c r="D985" s="215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215"/>
      <c r="U985" s="215"/>
      <c r="V985" s="215"/>
      <c r="W985" s="215"/>
      <c r="X985" s="215"/>
      <c r="Y985" s="215"/>
      <c r="Z985" s="215"/>
    </row>
    <row r="986" ht="12.75" customHeight="1">
      <c r="A986" s="215"/>
      <c r="B986" s="215"/>
      <c r="C986" s="215"/>
      <c r="D986" s="215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215"/>
      <c r="U986" s="215"/>
      <c r="V986" s="215"/>
      <c r="W986" s="215"/>
      <c r="X986" s="215"/>
      <c r="Y986" s="215"/>
      <c r="Z986" s="215"/>
    </row>
    <row r="987" ht="12.75" customHeight="1">
      <c r="A987" s="215"/>
      <c r="B987" s="215"/>
      <c r="C987" s="215"/>
      <c r="D987" s="215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215"/>
      <c r="U987" s="215"/>
      <c r="V987" s="215"/>
      <c r="W987" s="215"/>
      <c r="X987" s="215"/>
      <c r="Y987" s="215"/>
      <c r="Z987" s="215"/>
    </row>
    <row r="988" ht="12.75" customHeight="1">
      <c r="A988" s="215"/>
      <c r="B988" s="215"/>
      <c r="C988" s="215"/>
      <c r="D988" s="215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215"/>
      <c r="U988" s="215"/>
      <c r="V988" s="215"/>
      <c r="W988" s="215"/>
      <c r="X988" s="215"/>
      <c r="Y988" s="215"/>
      <c r="Z988" s="215"/>
    </row>
    <row r="989" ht="12.75" customHeight="1">
      <c r="A989" s="215"/>
      <c r="B989" s="215"/>
      <c r="C989" s="215"/>
      <c r="D989" s="215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215"/>
      <c r="U989" s="215"/>
      <c r="V989" s="215"/>
      <c r="W989" s="215"/>
      <c r="X989" s="215"/>
      <c r="Y989" s="215"/>
      <c r="Z989" s="215"/>
    </row>
    <row r="990" ht="12.75" customHeight="1">
      <c r="A990" s="215"/>
      <c r="B990" s="215"/>
      <c r="C990" s="215"/>
      <c r="D990" s="215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215"/>
      <c r="U990" s="215"/>
      <c r="V990" s="215"/>
      <c r="W990" s="215"/>
      <c r="X990" s="215"/>
      <c r="Y990" s="215"/>
      <c r="Z990" s="215"/>
    </row>
    <row r="991" ht="12.75" customHeight="1">
      <c r="A991" s="215"/>
      <c r="B991" s="215"/>
      <c r="C991" s="215"/>
      <c r="D991" s="215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215"/>
      <c r="U991" s="215"/>
      <c r="V991" s="215"/>
      <c r="W991" s="215"/>
      <c r="X991" s="215"/>
      <c r="Y991" s="215"/>
      <c r="Z991" s="215"/>
    </row>
    <row r="992" ht="12.75" customHeight="1">
      <c r="A992" s="215"/>
      <c r="B992" s="215"/>
      <c r="C992" s="215"/>
      <c r="D992" s="215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215"/>
      <c r="U992" s="215"/>
      <c r="V992" s="215"/>
      <c r="W992" s="215"/>
      <c r="X992" s="215"/>
      <c r="Y992" s="215"/>
      <c r="Z992" s="215"/>
    </row>
    <row r="993" ht="12.75" customHeight="1">
      <c r="A993" s="215"/>
      <c r="B993" s="215"/>
      <c r="C993" s="215"/>
      <c r="D993" s="215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215"/>
      <c r="U993" s="215"/>
      <c r="V993" s="215"/>
      <c r="W993" s="215"/>
      <c r="X993" s="215"/>
      <c r="Y993" s="215"/>
      <c r="Z993" s="215"/>
    </row>
    <row r="994" ht="12.75" customHeight="1">
      <c r="A994" s="215"/>
      <c r="B994" s="215"/>
      <c r="C994" s="215"/>
      <c r="D994" s="215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215"/>
      <c r="U994" s="215"/>
      <c r="V994" s="215"/>
      <c r="W994" s="215"/>
      <c r="X994" s="215"/>
      <c r="Y994" s="215"/>
      <c r="Z994" s="215"/>
    </row>
    <row r="995" ht="12.75" customHeight="1">
      <c r="A995" s="215"/>
      <c r="B995" s="215"/>
      <c r="C995" s="215"/>
      <c r="D995" s="215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215"/>
      <c r="U995" s="215"/>
      <c r="V995" s="215"/>
      <c r="W995" s="215"/>
      <c r="X995" s="215"/>
      <c r="Y995" s="215"/>
      <c r="Z995" s="215"/>
    </row>
    <row r="996" ht="12.75" customHeight="1">
      <c r="A996" s="215"/>
      <c r="B996" s="215"/>
      <c r="C996" s="215"/>
      <c r="D996" s="215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215"/>
      <c r="U996" s="215"/>
      <c r="V996" s="215"/>
      <c r="W996" s="215"/>
      <c r="X996" s="215"/>
      <c r="Y996" s="215"/>
      <c r="Z996" s="215"/>
    </row>
    <row r="997" ht="12.75" customHeight="1">
      <c r="A997" s="215"/>
      <c r="B997" s="215"/>
      <c r="C997" s="215"/>
      <c r="D997" s="215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215"/>
      <c r="U997" s="215"/>
      <c r="V997" s="215"/>
      <c r="W997" s="215"/>
      <c r="X997" s="215"/>
      <c r="Y997" s="215"/>
      <c r="Z997" s="215"/>
    </row>
    <row r="998" ht="12.75" customHeight="1">
      <c r="A998" s="215"/>
      <c r="B998" s="215"/>
      <c r="C998" s="215"/>
      <c r="D998" s="215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215"/>
      <c r="U998" s="215"/>
      <c r="V998" s="215"/>
      <c r="W998" s="215"/>
      <c r="X998" s="215"/>
      <c r="Y998" s="215"/>
      <c r="Z998" s="215"/>
    </row>
    <row r="999" ht="12.75" customHeight="1">
      <c r="A999" s="215"/>
      <c r="B999" s="215"/>
      <c r="C999" s="215"/>
      <c r="D999" s="215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215"/>
      <c r="U999" s="215"/>
      <c r="V999" s="215"/>
      <c r="W999" s="215"/>
      <c r="X999" s="215"/>
      <c r="Y999" s="215"/>
      <c r="Z999" s="215"/>
    </row>
    <row r="1000" ht="12.75" customHeight="1">
      <c r="A1000" s="215"/>
      <c r="B1000" s="215"/>
      <c r="C1000" s="215"/>
      <c r="D1000" s="215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215"/>
      <c r="U1000" s="215"/>
      <c r="V1000" s="215"/>
      <c r="W1000" s="215"/>
      <c r="X1000" s="215"/>
      <c r="Y1000" s="215"/>
      <c r="Z1000" s="215"/>
    </row>
  </sheetData>
  <printOptions/>
  <pageMargins bottom="1.0" footer="0.0" header="0.0" left="0.75" right="0.75" top="1.0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0"/>
    <col customWidth="1" min="2" max="2" width="22.29"/>
    <col customWidth="1" min="3" max="3" width="12.29"/>
    <col customWidth="1" min="4" max="4" width="13.43"/>
    <col customWidth="1" min="5" max="5" width="15.43"/>
    <col customWidth="1" min="6" max="6" width="12.0"/>
    <col customWidth="1" min="7" max="7" width="11.86"/>
    <col customWidth="1" min="8" max="8" width="6.71"/>
    <col customWidth="1" min="9" max="9" width="7.29"/>
    <col customWidth="1" min="10" max="10" width="9.14"/>
    <col customWidth="1" min="11" max="26" width="8.71"/>
  </cols>
  <sheetData>
    <row r="1">
      <c r="A1" s="219" t="s">
        <v>784</v>
      </c>
      <c r="B1" s="219" t="s">
        <v>785</v>
      </c>
      <c r="C1" s="220" t="s">
        <v>786</v>
      </c>
      <c r="D1" s="220" t="s">
        <v>787</v>
      </c>
      <c r="E1" s="221" t="s">
        <v>788</v>
      </c>
      <c r="F1" s="221" t="s">
        <v>789</v>
      </c>
      <c r="G1" s="222" t="s">
        <v>790</v>
      </c>
      <c r="H1" s="223"/>
      <c r="I1" s="223"/>
      <c r="J1" s="224" t="s">
        <v>525</v>
      </c>
    </row>
    <row r="2">
      <c r="A2" s="225"/>
      <c r="B2" s="225"/>
      <c r="C2" s="225"/>
      <c r="D2" s="225"/>
      <c r="E2" s="225"/>
      <c r="F2" s="225"/>
      <c r="G2" s="22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34.29"/>
    <col customWidth="1" min="2" max="2" width="10.29"/>
    <col customWidth="1" min="3" max="3" width="9.14"/>
    <col customWidth="1" min="4" max="4" width="35.86"/>
    <col customWidth="1" min="5" max="5" width="13.29"/>
    <col customWidth="1" min="6" max="6" width="8.71"/>
    <col customWidth="1" min="7" max="7" width="1.86"/>
    <col customWidth="1" min="8" max="9" width="8.71"/>
    <col customWidth="1" min="10" max="10" width="9.29"/>
    <col customWidth="1" min="11" max="11" width="10.86"/>
    <col customWidth="1" min="12" max="13" width="8.71"/>
    <col customWidth="1" min="14" max="14" width="9.71"/>
    <col customWidth="1" min="15" max="15" width="10.86"/>
    <col customWidth="1" min="16" max="16" width="8.71"/>
    <col customWidth="1" min="17" max="17" width="11.0"/>
    <col customWidth="1" min="18" max="18" width="6.71"/>
    <col customWidth="1" min="19" max="19" width="10.86"/>
    <col customWidth="1" min="20" max="20" width="8.71"/>
    <col customWidth="1" min="21" max="21" width="11.0"/>
    <col customWidth="1" min="22" max="22" width="6.71"/>
    <col customWidth="1" min="23" max="23" width="10.86"/>
    <col customWidth="1" min="24" max="24" width="8.71"/>
    <col customWidth="1" min="25" max="25" width="11.0"/>
    <col customWidth="1" min="26" max="26" width="12.57"/>
    <col customWidth="1" min="27" max="27" width="10.86"/>
    <col customWidth="1" min="28" max="28" width="8.71"/>
    <col customWidth="1" min="29" max="29" width="11.0"/>
    <col customWidth="1" min="30" max="30" width="11.29"/>
    <col customWidth="1" min="31" max="31" width="12.57"/>
    <col customWidth="1" min="32" max="32" width="7.86"/>
    <col customWidth="1" min="33" max="33" width="8.71"/>
    <col customWidth="1" min="34" max="34" width="7.57"/>
    <col customWidth="1" min="35" max="35" width="12.57"/>
    <col customWidth="1" min="36" max="36" width="23.57"/>
    <col customWidth="1" min="37" max="37" width="8.71"/>
    <col customWidth="1" min="38" max="38" width="6.86"/>
    <col customWidth="1" min="39" max="39" width="10.86"/>
  </cols>
  <sheetData>
    <row r="1">
      <c r="A1" s="226"/>
      <c r="B1" s="227" t="s">
        <v>791</v>
      </c>
      <c r="C1" s="226"/>
      <c r="D1" s="227" t="s">
        <v>792</v>
      </c>
      <c r="E1" s="226"/>
      <c r="F1" s="226"/>
      <c r="G1" s="228"/>
      <c r="H1" s="226" t="s">
        <v>793</v>
      </c>
      <c r="I1" s="226"/>
      <c r="J1" s="226"/>
      <c r="K1" s="228"/>
      <c r="L1" s="226" t="s">
        <v>794</v>
      </c>
      <c r="M1" s="226"/>
      <c r="N1" s="226"/>
      <c r="O1" s="228"/>
      <c r="P1" s="226" t="s">
        <v>795</v>
      </c>
      <c r="Q1" s="226"/>
      <c r="R1" s="226"/>
      <c r="S1" s="228"/>
      <c r="T1" s="226" t="s">
        <v>796</v>
      </c>
      <c r="U1" s="226"/>
      <c r="V1" s="226"/>
      <c r="W1" s="228"/>
      <c r="X1" s="226" t="s">
        <v>797</v>
      </c>
      <c r="Y1" s="226"/>
      <c r="Z1" s="226"/>
      <c r="AA1" s="228"/>
      <c r="AB1" s="226" t="s">
        <v>798</v>
      </c>
      <c r="AC1" s="226"/>
      <c r="AD1" s="226"/>
      <c r="AE1" s="228"/>
      <c r="AF1" s="226" t="s">
        <v>799</v>
      </c>
      <c r="AG1" s="226"/>
      <c r="AH1" s="226"/>
      <c r="AI1" s="228"/>
      <c r="AJ1" s="226"/>
      <c r="AK1" s="226"/>
      <c r="AL1" s="226"/>
      <c r="AM1" s="228"/>
    </row>
    <row r="2">
      <c r="A2" s="226" t="s">
        <v>800</v>
      </c>
      <c r="B2" s="227" t="s">
        <v>801</v>
      </c>
      <c r="C2" s="226" t="s">
        <v>802</v>
      </c>
      <c r="D2" s="227" t="s">
        <v>801</v>
      </c>
      <c r="E2" s="226" t="s">
        <v>802</v>
      </c>
      <c r="F2" s="226" t="s">
        <v>803</v>
      </c>
      <c r="G2" s="228"/>
      <c r="H2" s="226" t="s">
        <v>801</v>
      </c>
      <c r="I2" s="226" t="s">
        <v>802</v>
      </c>
      <c r="J2" s="226" t="s">
        <v>562</v>
      </c>
      <c r="K2" s="228" t="s">
        <v>804</v>
      </c>
      <c r="L2" s="226" t="s">
        <v>801</v>
      </c>
      <c r="M2" s="226" t="s">
        <v>802</v>
      </c>
      <c r="N2" s="226" t="s">
        <v>562</v>
      </c>
      <c r="O2" s="228" t="s">
        <v>804</v>
      </c>
      <c r="P2" s="226" t="s">
        <v>801</v>
      </c>
      <c r="Q2" s="226" t="s">
        <v>802</v>
      </c>
      <c r="R2" s="226" t="s">
        <v>562</v>
      </c>
      <c r="S2" s="228" t="s">
        <v>804</v>
      </c>
      <c r="T2" s="226" t="s">
        <v>801</v>
      </c>
      <c r="U2" s="226" t="s">
        <v>802</v>
      </c>
      <c r="V2" s="226" t="s">
        <v>562</v>
      </c>
      <c r="W2" s="228" t="s">
        <v>804</v>
      </c>
      <c r="X2" s="226" t="s">
        <v>801</v>
      </c>
      <c r="Y2" s="226" t="s">
        <v>802</v>
      </c>
      <c r="Z2" s="226" t="s">
        <v>562</v>
      </c>
      <c r="AA2" s="228" t="s">
        <v>804</v>
      </c>
      <c r="AB2" s="226" t="s">
        <v>801</v>
      </c>
      <c r="AC2" s="226" t="s">
        <v>802</v>
      </c>
      <c r="AD2" s="226" t="s">
        <v>562</v>
      </c>
      <c r="AE2" s="228" t="s">
        <v>804</v>
      </c>
      <c r="AF2" s="226" t="s">
        <v>801</v>
      </c>
      <c r="AG2" s="226" t="s">
        <v>802</v>
      </c>
      <c r="AH2" s="226" t="s">
        <v>562</v>
      </c>
      <c r="AI2" s="228" t="s">
        <v>804</v>
      </c>
      <c r="AJ2" s="226" t="s">
        <v>801</v>
      </c>
      <c r="AK2" s="226" t="s">
        <v>802</v>
      </c>
      <c r="AL2" s="226" t="s">
        <v>562</v>
      </c>
      <c r="AM2" s="228" t="s">
        <v>804</v>
      </c>
    </row>
    <row r="3">
      <c r="A3" s="5" t="s">
        <v>571</v>
      </c>
      <c r="B3" s="229" t="s">
        <v>805</v>
      </c>
      <c r="C3" s="7" t="s">
        <v>806</v>
      </c>
      <c r="D3" s="229" t="s">
        <v>807</v>
      </c>
      <c r="E3" s="7" t="s">
        <v>808</v>
      </c>
      <c r="F3" s="7">
        <v>10.0</v>
      </c>
      <c r="G3" s="230"/>
      <c r="K3" s="230"/>
      <c r="O3" s="230"/>
      <c r="S3" s="230"/>
      <c r="W3" s="230"/>
      <c r="Y3" s="5" t="s">
        <v>797</v>
      </c>
      <c r="Z3" s="5" t="s">
        <v>809</v>
      </c>
      <c r="AA3" s="230">
        <v>1.0</v>
      </c>
      <c r="AC3" s="5" t="s">
        <v>798</v>
      </c>
      <c r="AD3" s="5" t="s">
        <v>809</v>
      </c>
      <c r="AE3" s="230">
        <v>1.0</v>
      </c>
      <c r="AG3" s="5" t="s">
        <v>810</v>
      </c>
      <c r="AH3" s="5" t="s">
        <v>811</v>
      </c>
      <c r="AI3" s="230">
        <v>0.5</v>
      </c>
      <c r="AJ3" s="5" t="s">
        <v>807</v>
      </c>
      <c r="AK3" s="5" t="s">
        <v>812</v>
      </c>
      <c r="AL3" s="5" t="s">
        <v>813</v>
      </c>
      <c r="AM3" s="230">
        <v>0.25</v>
      </c>
    </row>
    <row r="4">
      <c r="A4" s="5" t="s">
        <v>814</v>
      </c>
      <c r="B4" s="229" t="s">
        <v>805</v>
      </c>
      <c r="C4" s="7" t="s">
        <v>806</v>
      </c>
      <c r="D4" s="229" t="s">
        <v>815</v>
      </c>
      <c r="E4" s="7" t="s">
        <v>816</v>
      </c>
      <c r="F4" s="7">
        <v>5.0</v>
      </c>
      <c r="G4" s="230"/>
      <c r="H4" s="7"/>
      <c r="I4" s="7"/>
      <c r="J4" s="7"/>
      <c r="K4" s="230"/>
      <c r="O4" s="230"/>
      <c r="S4" s="230"/>
      <c r="W4" s="230"/>
      <c r="Y4" s="5" t="s">
        <v>797</v>
      </c>
      <c r="Z4" s="5" t="s">
        <v>809</v>
      </c>
      <c r="AA4" s="230">
        <v>1.3</v>
      </c>
      <c r="AC4" s="5" t="s">
        <v>798</v>
      </c>
      <c r="AD4" s="5" t="s">
        <v>809</v>
      </c>
      <c r="AE4" s="230">
        <v>1.3</v>
      </c>
      <c r="AG4" s="5" t="s">
        <v>810</v>
      </c>
      <c r="AH4" s="5" t="s">
        <v>811</v>
      </c>
      <c r="AI4" s="230">
        <v>0.5</v>
      </c>
      <c r="AJ4" s="5" t="s">
        <v>817</v>
      </c>
      <c r="AK4" s="5" t="s">
        <v>812</v>
      </c>
      <c r="AM4" s="230">
        <v>0.5</v>
      </c>
    </row>
    <row r="5">
      <c r="A5" s="5" t="s">
        <v>818</v>
      </c>
      <c r="B5" s="229" t="s">
        <v>805</v>
      </c>
      <c r="C5" s="7" t="s">
        <v>806</v>
      </c>
      <c r="D5" s="229" t="s">
        <v>819</v>
      </c>
      <c r="E5" s="7" t="s">
        <v>820</v>
      </c>
      <c r="F5" s="7">
        <v>2.0</v>
      </c>
      <c r="G5" s="230"/>
      <c r="H5" s="7"/>
      <c r="I5" s="7"/>
      <c r="J5" s="7"/>
      <c r="K5" s="230"/>
      <c r="O5" s="230"/>
      <c r="S5" s="230"/>
      <c r="W5" s="230"/>
      <c r="Y5" s="5" t="s">
        <v>797</v>
      </c>
      <c r="Z5" s="5" t="s">
        <v>809</v>
      </c>
      <c r="AA5" s="230">
        <v>0.75</v>
      </c>
      <c r="AC5" s="5" t="s">
        <v>798</v>
      </c>
      <c r="AD5" s="5" t="s">
        <v>809</v>
      </c>
      <c r="AE5" s="230">
        <v>0.75</v>
      </c>
      <c r="AI5" s="230"/>
      <c r="AM5" s="230"/>
    </row>
    <row r="6">
      <c r="A6" s="5" t="s">
        <v>821</v>
      </c>
      <c r="B6" s="229" t="s">
        <v>805</v>
      </c>
      <c r="C6" s="7" t="s">
        <v>806</v>
      </c>
      <c r="D6" s="229" t="s">
        <v>822</v>
      </c>
      <c r="E6" s="7" t="s">
        <v>823</v>
      </c>
      <c r="F6" s="7">
        <v>2.0</v>
      </c>
      <c r="G6" s="230"/>
      <c r="H6" s="7"/>
      <c r="K6" s="230"/>
      <c r="O6" s="230"/>
      <c r="S6" s="230"/>
      <c r="W6" s="230"/>
      <c r="Y6" s="5" t="s">
        <v>797</v>
      </c>
      <c r="Z6" s="5" t="s">
        <v>809</v>
      </c>
      <c r="AA6" s="230">
        <v>1.0</v>
      </c>
      <c r="AC6" s="5" t="s">
        <v>798</v>
      </c>
      <c r="AD6" s="5" t="s">
        <v>809</v>
      </c>
      <c r="AE6" s="230">
        <v>1.0</v>
      </c>
      <c r="AI6" s="230"/>
      <c r="AM6" s="230"/>
    </row>
    <row r="7">
      <c r="A7" s="230" t="s">
        <v>824</v>
      </c>
      <c r="B7" s="229" t="s">
        <v>825</v>
      </c>
      <c r="C7" s="7" t="s">
        <v>806</v>
      </c>
      <c r="D7" s="229" t="s">
        <v>826</v>
      </c>
      <c r="E7" s="7" t="s">
        <v>816</v>
      </c>
      <c r="F7" s="7">
        <v>10.0</v>
      </c>
      <c r="G7" s="230"/>
      <c r="H7" s="5" t="s">
        <v>824</v>
      </c>
      <c r="I7" s="5" t="s">
        <v>827</v>
      </c>
      <c r="J7" s="5" t="s">
        <v>828</v>
      </c>
      <c r="K7" s="230">
        <v>0.8</v>
      </c>
      <c r="O7" s="230"/>
      <c r="S7" s="230"/>
      <c r="W7" s="230"/>
      <c r="Y7" s="5" t="s">
        <v>797</v>
      </c>
      <c r="Z7" s="5" t="s">
        <v>809</v>
      </c>
      <c r="AA7" s="230">
        <v>1.0</v>
      </c>
      <c r="AC7" s="5" t="s">
        <v>798</v>
      </c>
      <c r="AD7" s="5" t="s">
        <v>809</v>
      </c>
      <c r="AE7" s="230">
        <v>1.0</v>
      </c>
      <c r="AG7" s="5" t="s">
        <v>810</v>
      </c>
      <c r="AH7" s="5" t="s">
        <v>811</v>
      </c>
      <c r="AI7" s="230">
        <v>0.5</v>
      </c>
      <c r="AJ7" s="5" t="s">
        <v>826</v>
      </c>
      <c r="AK7" s="5" t="s">
        <v>812</v>
      </c>
      <c r="AM7" s="230">
        <v>0.2</v>
      </c>
    </row>
    <row r="8">
      <c r="A8" s="5" t="s">
        <v>829</v>
      </c>
      <c r="B8" s="229" t="s">
        <v>805</v>
      </c>
      <c r="C8" s="7" t="s">
        <v>830</v>
      </c>
      <c r="D8" s="229" t="s">
        <v>831</v>
      </c>
      <c r="E8" s="7" t="s">
        <v>832</v>
      </c>
      <c r="F8" s="7">
        <v>5.0</v>
      </c>
      <c r="G8" s="230"/>
      <c r="K8" s="230"/>
      <c r="L8" s="5" t="s">
        <v>833</v>
      </c>
      <c r="M8" s="5" t="s">
        <v>834</v>
      </c>
      <c r="O8" s="230">
        <v>0.75</v>
      </c>
      <c r="S8" s="230"/>
      <c r="W8" s="230"/>
      <c r="Y8" s="5" t="s">
        <v>797</v>
      </c>
      <c r="Z8" s="5" t="s">
        <v>809</v>
      </c>
      <c r="AA8" s="230">
        <v>1.25</v>
      </c>
      <c r="AC8" s="5" t="s">
        <v>798</v>
      </c>
      <c r="AD8" s="5" t="s">
        <v>809</v>
      </c>
      <c r="AE8" s="230">
        <v>1.25</v>
      </c>
      <c r="AG8" s="5" t="s">
        <v>810</v>
      </c>
      <c r="AH8" s="5" t="s">
        <v>811</v>
      </c>
      <c r="AI8" s="230">
        <v>0.5</v>
      </c>
      <c r="AJ8" s="5" t="s">
        <v>831</v>
      </c>
      <c r="AK8" s="5" t="s">
        <v>812</v>
      </c>
      <c r="AL8" s="5" t="s">
        <v>835</v>
      </c>
      <c r="AM8" s="230">
        <v>0.25</v>
      </c>
    </row>
    <row r="9">
      <c r="A9" s="5" t="s">
        <v>836</v>
      </c>
      <c r="B9" s="229" t="s">
        <v>805</v>
      </c>
      <c r="C9" s="7" t="s">
        <v>806</v>
      </c>
      <c r="D9" s="229" t="s">
        <v>807</v>
      </c>
      <c r="E9" s="5" t="s">
        <v>808</v>
      </c>
      <c r="F9" s="5">
        <v>10.0</v>
      </c>
      <c r="G9" s="230"/>
      <c r="H9" s="5" t="s">
        <v>807</v>
      </c>
      <c r="I9" s="5" t="s">
        <v>827</v>
      </c>
      <c r="J9" s="5" t="s">
        <v>837</v>
      </c>
      <c r="K9" s="230">
        <v>0.5</v>
      </c>
      <c r="L9" s="5" t="s">
        <v>838</v>
      </c>
      <c r="M9" s="5" t="s">
        <v>839</v>
      </c>
      <c r="N9" s="5" t="s">
        <v>840</v>
      </c>
      <c r="O9" s="230">
        <v>1.0</v>
      </c>
      <c r="S9" s="230"/>
      <c r="W9" s="230"/>
      <c r="Y9" s="5" t="s">
        <v>797</v>
      </c>
      <c r="Z9" s="5" t="s">
        <v>809</v>
      </c>
      <c r="AA9" s="230">
        <v>1.0</v>
      </c>
      <c r="AC9" s="5" t="s">
        <v>798</v>
      </c>
      <c r="AD9" s="5" t="s">
        <v>809</v>
      </c>
      <c r="AE9" s="230">
        <v>1.0</v>
      </c>
      <c r="AG9" s="5" t="s">
        <v>810</v>
      </c>
      <c r="AH9" s="5" t="s">
        <v>811</v>
      </c>
      <c r="AI9" s="230">
        <v>0.5</v>
      </c>
      <c r="AJ9" s="5" t="s">
        <v>807</v>
      </c>
      <c r="AK9" s="5" t="s">
        <v>812</v>
      </c>
      <c r="AL9" s="5" t="s">
        <v>813</v>
      </c>
      <c r="AM9" s="230">
        <v>0.25</v>
      </c>
    </row>
    <row r="10">
      <c r="A10" s="5" t="s">
        <v>841</v>
      </c>
      <c r="B10" s="229" t="s">
        <v>805</v>
      </c>
      <c r="C10" s="7" t="s">
        <v>806</v>
      </c>
      <c r="D10" s="229" t="s">
        <v>807</v>
      </c>
      <c r="E10" s="5" t="s">
        <v>816</v>
      </c>
      <c r="F10" s="5">
        <v>10.0</v>
      </c>
      <c r="G10" s="230"/>
      <c r="H10" s="5" t="s">
        <v>807</v>
      </c>
      <c r="I10" s="5" t="s">
        <v>827</v>
      </c>
      <c r="J10" s="5" t="s">
        <v>842</v>
      </c>
      <c r="K10" s="230">
        <v>1.0</v>
      </c>
      <c r="L10" s="5" t="s">
        <v>838</v>
      </c>
      <c r="M10" s="5" t="s">
        <v>839</v>
      </c>
      <c r="N10" s="5" t="s">
        <v>840</v>
      </c>
      <c r="O10" s="230">
        <v>1.0</v>
      </c>
      <c r="S10" s="230"/>
      <c r="W10" s="230"/>
      <c r="Y10" s="5" t="s">
        <v>797</v>
      </c>
      <c r="Z10" s="5" t="s">
        <v>809</v>
      </c>
      <c r="AA10" s="230">
        <v>1.0</v>
      </c>
      <c r="AC10" s="5" t="s">
        <v>798</v>
      </c>
      <c r="AD10" s="5" t="s">
        <v>809</v>
      </c>
      <c r="AE10" s="230">
        <v>1.0</v>
      </c>
      <c r="AG10" s="5" t="s">
        <v>810</v>
      </c>
      <c r="AH10" s="5" t="s">
        <v>811</v>
      </c>
      <c r="AI10" s="230">
        <v>2.0</v>
      </c>
      <c r="AJ10" s="5" t="s">
        <v>807</v>
      </c>
      <c r="AK10" s="5" t="s">
        <v>812</v>
      </c>
      <c r="AL10" s="5" t="s">
        <v>813</v>
      </c>
      <c r="AM10" s="230">
        <v>0.25</v>
      </c>
    </row>
    <row r="11">
      <c r="A11" s="5" t="s">
        <v>843</v>
      </c>
      <c r="B11" s="229" t="s">
        <v>805</v>
      </c>
      <c r="C11" s="7" t="s">
        <v>806</v>
      </c>
      <c r="D11" s="229" t="s">
        <v>815</v>
      </c>
      <c r="E11" s="7" t="s">
        <v>816</v>
      </c>
      <c r="F11" s="7">
        <v>5.0</v>
      </c>
      <c r="G11" s="230"/>
      <c r="H11" s="7"/>
      <c r="K11" s="230"/>
      <c r="O11" s="230"/>
      <c r="S11" s="230"/>
      <c r="W11" s="230"/>
      <c r="Y11" s="5" t="s">
        <v>797</v>
      </c>
      <c r="Z11" s="5" t="s">
        <v>809</v>
      </c>
      <c r="AA11" s="230">
        <v>1.0</v>
      </c>
      <c r="AC11" s="5" t="s">
        <v>798</v>
      </c>
      <c r="AD11" s="5" t="s">
        <v>809</v>
      </c>
      <c r="AE11" s="230">
        <v>1.0</v>
      </c>
      <c r="AG11" s="5" t="s">
        <v>810</v>
      </c>
      <c r="AH11" s="5" t="s">
        <v>811</v>
      </c>
      <c r="AI11" s="230">
        <v>3.0</v>
      </c>
      <c r="AJ11" s="5" t="s">
        <v>817</v>
      </c>
      <c r="AK11" s="5" t="s">
        <v>812</v>
      </c>
      <c r="AM11" s="230">
        <v>0.5</v>
      </c>
    </row>
    <row r="12">
      <c r="A12" s="5" t="s">
        <v>844</v>
      </c>
      <c r="B12" s="229" t="s">
        <v>805</v>
      </c>
      <c r="C12" s="7" t="s">
        <v>806</v>
      </c>
      <c r="D12" s="229" t="s">
        <v>807</v>
      </c>
      <c r="E12" s="7" t="s">
        <v>808</v>
      </c>
      <c r="F12" s="7">
        <v>10.0</v>
      </c>
      <c r="G12" s="230"/>
      <c r="H12" s="7"/>
      <c r="K12" s="230"/>
      <c r="O12" s="230"/>
      <c r="S12" s="230"/>
      <c r="W12" s="230"/>
      <c r="Y12" s="5" t="s">
        <v>797</v>
      </c>
      <c r="Z12" s="5" t="s">
        <v>809</v>
      </c>
      <c r="AA12" s="230">
        <v>0.5</v>
      </c>
      <c r="AC12" s="5" t="s">
        <v>798</v>
      </c>
      <c r="AD12" s="5" t="s">
        <v>809</v>
      </c>
      <c r="AE12" s="230">
        <v>1.0</v>
      </c>
      <c r="AG12" s="5" t="s">
        <v>810</v>
      </c>
      <c r="AH12" s="5" t="s">
        <v>811</v>
      </c>
      <c r="AI12" s="230">
        <v>0.5</v>
      </c>
      <c r="AJ12" s="5" t="s">
        <v>807</v>
      </c>
      <c r="AK12" s="5" t="s">
        <v>812</v>
      </c>
      <c r="AL12" s="5" t="s">
        <v>813</v>
      </c>
      <c r="AM12" s="230">
        <v>0.25</v>
      </c>
    </row>
    <row r="13">
      <c r="A13" s="5" t="s">
        <v>845</v>
      </c>
      <c r="B13" s="229" t="s">
        <v>805</v>
      </c>
      <c r="C13" s="7" t="s">
        <v>806</v>
      </c>
      <c r="D13" s="229" t="s">
        <v>807</v>
      </c>
      <c r="E13" s="5" t="s">
        <v>808</v>
      </c>
      <c r="F13" s="7">
        <v>10.0</v>
      </c>
      <c r="G13" s="230"/>
      <c r="K13" s="230"/>
      <c r="O13" s="230"/>
      <c r="S13" s="230"/>
      <c r="W13" s="230"/>
      <c r="Y13" s="5" t="s">
        <v>797</v>
      </c>
      <c r="Z13" s="5" t="s">
        <v>809</v>
      </c>
      <c r="AA13" s="230">
        <v>1.0</v>
      </c>
      <c r="AC13" s="5" t="s">
        <v>798</v>
      </c>
      <c r="AD13" s="5" t="s">
        <v>809</v>
      </c>
      <c r="AE13" s="230">
        <v>1.5</v>
      </c>
      <c r="AG13" s="5" t="s">
        <v>810</v>
      </c>
      <c r="AH13" s="5" t="s">
        <v>811</v>
      </c>
      <c r="AI13" s="230">
        <v>0.5</v>
      </c>
      <c r="AJ13" s="5" t="s">
        <v>807</v>
      </c>
      <c r="AK13" s="5" t="s">
        <v>812</v>
      </c>
      <c r="AL13" s="5" t="s">
        <v>813</v>
      </c>
      <c r="AM13" s="230">
        <v>0.25</v>
      </c>
    </row>
    <row r="14">
      <c r="A14" s="5" t="s">
        <v>846</v>
      </c>
      <c r="B14" s="229" t="s">
        <v>805</v>
      </c>
      <c r="C14" s="7" t="s">
        <v>806</v>
      </c>
      <c r="D14" s="229" t="s">
        <v>807</v>
      </c>
      <c r="E14" s="5" t="s">
        <v>808</v>
      </c>
      <c r="F14" s="5">
        <v>10.0</v>
      </c>
      <c r="G14" s="230"/>
      <c r="K14" s="230"/>
      <c r="L14" s="5" t="s">
        <v>807</v>
      </c>
      <c r="M14" s="5" t="s">
        <v>847</v>
      </c>
      <c r="N14" s="5" t="s">
        <v>848</v>
      </c>
      <c r="O14" s="230">
        <v>5.0</v>
      </c>
      <c r="S14" s="230"/>
      <c r="W14" s="230"/>
      <c r="Y14" s="5" t="s">
        <v>797</v>
      </c>
      <c r="Z14" s="5" t="s">
        <v>809</v>
      </c>
      <c r="AA14" s="230">
        <v>1.0</v>
      </c>
      <c r="AC14" s="5" t="s">
        <v>798</v>
      </c>
      <c r="AD14" s="5" t="s">
        <v>809</v>
      </c>
      <c r="AE14" s="230">
        <v>1.0</v>
      </c>
      <c r="AG14" s="5" t="s">
        <v>810</v>
      </c>
      <c r="AH14" s="5" t="s">
        <v>811</v>
      </c>
      <c r="AI14" s="230">
        <v>0.5</v>
      </c>
      <c r="AJ14" s="5" t="s">
        <v>807</v>
      </c>
      <c r="AK14" s="5" t="s">
        <v>812</v>
      </c>
      <c r="AL14" s="5" t="s">
        <v>813</v>
      </c>
      <c r="AM14" s="230">
        <v>0.25</v>
      </c>
    </row>
    <row r="15">
      <c r="A15" s="5" t="s">
        <v>494</v>
      </c>
      <c r="B15" s="229" t="s">
        <v>805</v>
      </c>
      <c r="C15" s="7" t="s">
        <v>806</v>
      </c>
      <c r="D15" s="229" t="s">
        <v>815</v>
      </c>
      <c r="E15" s="5" t="s">
        <v>816</v>
      </c>
      <c r="F15" s="5">
        <v>5.0</v>
      </c>
      <c r="G15" s="230"/>
      <c r="H15" s="5" t="s">
        <v>838</v>
      </c>
      <c r="I15" s="5" t="s">
        <v>839</v>
      </c>
      <c r="J15" s="5" t="s">
        <v>840</v>
      </c>
      <c r="K15" s="230">
        <v>1.0</v>
      </c>
      <c r="O15" s="230"/>
      <c r="S15" s="230"/>
      <c r="W15" s="230"/>
      <c r="Y15" s="5" t="s">
        <v>797</v>
      </c>
      <c r="Z15" s="5" t="s">
        <v>809</v>
      </c>
      <c r="AA15" s="230">
        <v>1.3</v>
      </c>
      <c r="AC15" s="5" t="s">
        <v>798</v>
      </c>
      <c r="AD15" s="5" t="s">
        <v>809</v>
      </c>
      <c r="AE15" s="230">
        <v>1.3</v>
      </c>
      <c r="AG15" s="5" t="s">
        <v>810</v>
      </c>
      <c r="AH15" s="5" t="s">
        <v>811</v>
      </c>
      <c r="AI15" s="230">
        <v>0.5</v>
      </c>
      <c r="AJ15" s="5" t="s">
        <v>817</v>
      </c>
      <c r="AK15" s="5" t="s">
        <v>812</v>
      </c>
      <c r="AM15" s="230">
        <v>0.5</v>
      </c>
    </row>
    <row r="16">
      <c r="A16" s="5" t="s">
        <v>849</v>
      </c>
      <c r="B16" s="229" t="s">
        <v>805</v>
      </c>
      <c r="C16" s="7" t="s">
        <v>806</v>
      </c>
      <c r="D16" s="229" t="s">
        <v>815</v>
      </c>
      <c r="E16" s="5" t="s">
        <v>816</v>
      </c>
      <c r="F16" s="5">
        <v>5.0</v>
      </c>
      <c r="G16" s="230"/>
      <c r="K16" s="230"/>
      <c r="L16" s="5" t="s">
        <v>807</v>
      </c>
      <c r="M16" s="5" t="s">
        <v>847</v>
      </c>
      <c r="N16" s="5" t="s">
        <v>848</v>
      </c>
      <c r="O16" s="230">
        <v>5.0</v>
      </c>
      <c r="S16" s="230"/>
      <c r="W16" s="230"/>
      <c r="Y16" s="5" t="s">
        <v>797</v>
      </c>
      <c r="Z16" s="5" t="s">
        <v>809</v>
      </c>
      <c r="AA16" s="230">
        <v>1.3</v>
      </c>
      <c r="AC16" s="5" t="s">
        <v>798</v>
      </c>
      <c r="AD16" s="5" t="s">
        <v>809</v>
      </c>
      <c r="AE16" s="230">
        <v>1.3</v>
      </c>
      <c r="AG16" s="5" t="s">
        <v>810</v>
      </c>
      <c r="AH16" s="5" t="s">
        <v>811</v>
      </c>
      <c r="AI16" s="230">
        <v>0.5</v>
      </c>
      <c r="AJ16" s="5" t="s">
        <v>817</v>
      </c>
      <c r="AK16" s="5" t="s">
        <v>812</v>
      </c>
      <c r="AM16" s="230">
        <v>0.5</v>
      </c>
    </row>
    <row r="17">
      <c r="A17" s="5" t="s">
        <v>850</v>
      </c>
      <c r="B17" s="229" t="s">
        <v>805</v>
      </c>
      <c r="C17" s="7" t="s">
        <v>806</v>
      </c>
      <c r="D17" s="229" t="s">
        <v>815</v>
      </c>
      <c r="E17" s="5" t="s">
        <v>816</v>
      </c>
      <c r="F17" s="5">
        <v>5.0</v>
      </c>
      <c r="G17" s="230"/>
      <c r="H17" s="5" t="s">
        <v>807</v>
      </c>
      <c r="I17" s="5" t="s">
        <v>827</v>
      </c>
      <c r="J17" s="5" t="s">
        <v>842</v>
      </c>
      <c r="K17" s="230">
        <v>1.0</v>
      </c>
      <c r="L17" s="5" t="s">
        <v>838</v>
      </c>
      <c r="M17" s="5" t="s">
        <v>839</v>
      </c>
      <c r="N17" s="5" t="s">
        <v>840</v>
      </c>
      <c r="O17" s="230">
        <v>1.0</v>
      </c>
      <c r="S17" s="230"/>
      <c r="W17" s="230"/>
      <c r="Y17" s="5" t="s">
        <v>797</v>
      </c>
      <c r="Z17" s="5" t="s">
        <v>809</v>
      </c>
      <c r="AA17" s="230">
        <v>1.3</v>
      </c>
      <c r="AC17" s="5" t="s">
        <v>798</v>
      </c>
      <c r="AD17" s="5" t="s">
        <v>809</v>
      </c>
      <c r="AE17" s="230">
        <v>1.3</v>
      </c>
      <c r="AG17" s="5" t="s">
        <v>810</v>
      </c>
      <c r="AH17" s="5" t="s">
        <v>811</v>
      </c>
      <c r="AI17" s="230">
        <v>0.5</v>
      </c>
      <c r="AJ17" s="5" t="s">
        <v>817</v>
      </c>
      <c r="AK17" s="5" t="s">
        <v>812</v>
      </c>
      <c r="AM17" s="230">
        <v>0.5</v>
      </c>
    </row>
    <row r="18">
      <c r="A18" s="5" t="s">
        <v>851</v>
      </c>
      <c r="B18" s="229" t="s">
        <v>805</v>
      </c>
      <c r="C18" s="7" t="s">
        <v>806</v>
      </c>
      <c r="D18" s="229" t="s">
        <v>815</v>
      </c>
      <c r="E18" s="5" t="s">
        <v>816</v>
      </c>
      <c r="F18" s="5">
        <v>5.0</v>
      </c>
      <c r="G18" s="230"/>
      <c r="H18" s="5" t="s">
        <v>807</v>
      </c>
      <c r="I18" s="5" t="s">
        <v>827</v>
      </c>
      <c r="J18" s="5" t="s">
        <v>842</v>
      </c>
      <c r="K18" s="230">
        <v>1.0</v>
      </c>
      <c r="L18" s="5" t="s">
        <v>838</v>
      </c>
      <c r="M18" s="5" t="s">
        <v>839</v>
      </c>
      <c r="N18" s="5" t="s">
        <v>840</v>
      </c>
      <c r="O18" s="230">
        <v>1.0</v>
      </c>
      <c r="P18" s="5" t="s">
        <v>807</v>
      </c>
      <c r="Q18" s="5" t="s">
        <v>847</v>
      </c>
      <c r="R18" s="5" t="s">
        <v>848</v>
      </c>
      <c r="S18" s="230">
        <v>5.0</v>
      </c>
      <c r="W18" s="230"/>
      <c r="Y18" s="5" t="s">
        <v>797</v>
      </c>
      <c r="Z18" s="5" t="s">
        <v>809</v>
      </c>
      <c r="AA18" s="230">
        <v>1.3</v>
      </c>
      <c r="AC18" s="5" t="s">
        <v>798</v>
      </c>
      <c r="AD18" s="5" t="s">
        <v>809</v>
      </c>
      <c r="AE18" s="230">
        <v>1.3</v>
      </c>
      <c r="AG18" s="5" t="s">
        <v>810</v>
      </c>
      <c r="AH18" s="5" t="s">
        <v>811</v>
      </c>
      <c r="AI18" s="230">
        <v>0.5</v>
      </c>
      <c r="AJ18" s="5" t="s">
        <v>817</v>
      </c>
      <c r="AK18" s="5" t="s">
        <v>812</v>
      </c>
      <c r="AM18" s="230">
        <v>0.5</v>
      </c>
    </row>
    <row r="19">
      <c r="A19" s="5" t="s">
        <v>852</v>
      </c>
      <c r="B19" s="229" t="s">
        <v>805</v>
      </c>
      <c r="C19" s="7" t="s">
        <v>806</v>
      </c>
      <c r="D19" s="229" t="s">
        <v>807</v>
      </c>
      <c r="E19" s="5" t="s">
        <v>808</v>
      </c>
      <c r="F19" s="5">
        <v>10.0</v>
      </c>
      <c r="G19" s="230"/>
      <c r="H19" s="5" t="s">
        <v>807</v>
      </c>
      <c r="I19" s="5" t="s">
        <v>827</v>
      </c>
      <c r="J19" s="5" t="s">
        <v>837</v>
      </c>
      <c r="K19" s="230">
        <v>1.0</v>
      </c>
      <c r="O19" s="230"/>
      <c r="S19" s="230"/>
      <c r="W19" s="230"/>
      <c r="Y19" s="5" t="s">
        <v>797</v>
      </c>
      <c r="Z19" s="5" t="s">
        <v>809</v>
      </c>
      <c r="AA19" s="230">
        <v>1.0</v>
      </c>
      <c r="AC19" s="5" t="s">
        <v>798</v>
      </c>
      <c r="AD19" s="5" t="s">
        <v>809</v>
      </c>
      <c r="AE19" s="230">
        <v>1.0</v>
      </c>
      <c r="AG19" s="5" t="s">
        <v>810</v>
      </c>
      <c r="AH19" s="5" t="s">
        <v>811</v>
      </c>
      <c r="AI19" s="230">
        <v>1.0</v>
      </c>
      <c r="AJ19" s="5" t="s">
        <v>807</v>
      </c>
      <c r="AK19" s="5" t="s">
        <v>812</v>
      </c>
      <c r="AL19" s="5" t="s">
        <v>813</v>
      </c>
      <c r="AM19" s="230">
        <v>0.25</v>
      </c>
    </row>
    <row r="20">
      <c r="A20" s="5" t="s">
        <v>853</v>
      </c>
      <c r="B20" s="229" t="s">
        <v>805</v>
      </c>
      <c r="C20" s="7" t="s">
        <v>806</v>
      </c>
      <c r="D20" s="229" t="s">
        <v>807</v>
      </c>
      <c r="E20" s="5" t="s">
        <v>808</v>
      </c>
      <c r="F20" s="5">
        <v>10.0</v>
      </c>
      <c r="G20" s="230"/>
      <c r="H20" s="5" t="s">
        <v>807</v>
      </c>
      <c r="I20" s="5" t="s">
        <v>827</v>
      </c>
      <c r="J20" s="5" t="s">
        <v>842</v>
      </c>
      <c r="K20" s="230">
        <v>2.5</v>
      </c>
      <c r="L20" s="5" t="s">
        <v>838</v>
      </c>
      <c r="M20" s="5" t="s">
        <v>839</v>
      </c>
      <c r="N20" s="5" t="s">
        <v>840</v>
      </c>
      <c r="O20" s="230">
        <v>0.25</v>
      </c>
      <c r="S20" s="230"/>
      <c r="W20" s="230"/>
      <c r="Y20" s="5" t="s">
        <v>797</v>
      </c>
      <c r="Z20" s="5" t="s">
        <v>809</v>
      </c>
      <c r="AA20" s="230">
        <v>1.0</v>
      </c>
      <c r="AC20" s="5" t="s">
        <v>798</v>
      </c>
      <c r="AD20" s="5" t="s">
        <v>809</v>
      </c>
      <c r="AE20" s="230">
        <v>1.0</v>
      </c>
      <c r="AG20" s="5" t="s">
        <v>810</v>
      </c>
      <c r="AH20" s="5" t="s">
        <v>811</v>
      </c>
      <c r="AI20" s="230">
        <v>1.5</v>
      </c>
      <c r="AJ20" s="5" t="s">
        <v>807</v>
      </c>
      <c r="AK20" s="5" t="s">
        <v>812</v>
      </c>
      <c r="AL20" s="5" t="s">
        <v>813</v>
      </c>
      <c r="AM20" s="230">
        <v>0.25</v>
      </c>
    </row>
    <row r="21" ht="15.75" customHeight="1">
      <c r="A21" s="5" t="s">
        <v>854</v>
      </c>
      <c r="B21" s="229" t="s">
        <v>805</v>
      </c>
      <c r="C21" s="7" t="s">
        <v>830</v>
      </c>
      <c r="D21" s="229" t="s">
        <v>815</v>
      </c>
      <c r="E21" s="7" t="s">
        <v>816</v>
      </c>
      <c r="F21" s="5">
        <v>5.0</v>
      </c>
      <c r="G21" s="230"/>
      <c r="K21" s="230"/>
      <c r="L21" s="5" t="s">
        <v>833</v>
      </c>
      <c r="M21" s="5" t="s">
        <v>834</v>
      </c>
      <c r="O21" s="230">
        <v>0.5</v>
      </c>
      <c r="S21" s="230"/>
      <c r="W21" s="230"/>
      <c r="Y21" s="5" t="s">
        <v>797</v>
      </c>
      <c r="Z21" s="5" t="s">
        <v>809</v>
      </c>
      <c r="AA21" s="230">
        <v>1.25</v>
      </c>
      <c r="AC21" s="5" t="s">
        <v>798</v>
      </c>
      <c r="AD21" s="5" t="s">
        <v>809</v>
      </c>
      <c r="AE21" s="230">
        <v>1.25</v>
      </c>
      <c r="AG21" s="5" t="s">
        <v>810</v>
      </c>
      <c r="AH21" s="5" t="s">
        <v>811</v>
      </c>
      <c r="AI21" s="230">
        <v>0.5</v>
      </c>
      <c r="AJ21" s="5" t="s">
        <v>817</v>
      </c>
      <c r="AK21" s="5" t="s">
        <v>812</v>
      </c>
      <c r="AM21" s="230">
        <v>0.5</v>
      </c>
    </row>
    <row r="22" ht="15.75" customHeight="1">
      <c r="A22" s="5" t="s">
        <v>855</v>
      </c>
      <c r="B22" s="229" t="s">
        <v>805</v>
      </c>
      <c r="C22" s="7" t="s">
        <v>806</v>
      </c>
      <c r="D22" s="229" t="s">
        <v>807</v>
      </c>
      <c r="E22" s="5" t="s">
        <v>816</v>
      </c>
      <c r="F22" s="5">
        <v>10.0</v>
      </c>
      <c r="G22" s="230"/>
      <c r="K22" s="230"/>
      <c r="L22" s="5" t="s">
        <v>838</v>
      </c>
      <c r="M22" s="5" t="s">
        <v>839</v>
      </c>
      <c r="N22" s="5" t="s">
        <v>840</v>
      </c>
      <c r="O22" s="230">
        <v>1.0</v>
      </c>
      <c r="S22" s="230"/>
      <c r="W22" s="230"/>
      <c r="Y22" s="5" t="s">
        <v>797</v>
      </c>
      <c r="Z22" s="5" t="s">
        <v>809</v>
      </c>
      <c r="AA22" s="230">
        <v>1.0</v>
      </c>
      <c r="AC22" s="5" t="s">
        <v>798</v>
      </c>
      <c r="AD22" s="5" t="s">
        <v>809</v>
      </c>
      <c r="AE22" s="230">
        <v>1.0</v>
      </c>
      <c r="AG22" s="5" t="s">
        <v>810</v>
      </c>
      <c r="AH22" s="5" t="s">
        <v>811</v>
      </c>
      <c r="AI22" s="230">
        <v>1.0</v>
      </c>
      <c r="AJ22" s="5" t="s">
        <v>807</v>
      </c>
      <c r="AK22" s="5" t="s">
        <v>812</v>
      </c>
      <c r="AL22" s="5" t="s">
        <v>813</v>
      </c>
      <c r="AM22" s="230">
        <v>0.3</v>
      </c>
    </row>
    <row r="23" ht="15.75" customHeight="1">
      <c r="A23" s="5" t="s">
        <v>856</v>
      </c>
      <c r="B23" s="229"/>
      <c r="C23" s="7"/>
      <c r="D23" s="229"/>
      <c r="G23" s="230"/>
      <c r="K23" s="230"/>
      <c r="O23" s="230"/>
      <c r="S23" s="230"/>
      <c r="W23" s="230"/>
      <c r="AA23" s="230"/>
      <c r="AE23" s="230"/>
      <c r="AI23" s="230"/>
      <c r="AM23" s="230"/>
    </row>
    <row r="24" ht="15.75" customHeight="1">
      <c r="A24" s="5" t="s">
        <v>857</v>
      </c>
      <c r="B24" s="229"/>
      <c r="C24" s="7"/>
      <c r="D24" s="229"/>
      <c r="G24" s="230"/>
      <c r="K24" s="230"/>
      <c r="O24" s="230"/>
      <c r="S24" s="230"/>
      <c r="W24" s="230"/>
      <c r="AA24" s="230"/>
      <c r="AE24" s="230"/>
      <c r="AI24" s="230"/>
      <c r="AM24" s="230"/>
    </row>
    <row r="25" ht="15.75" customHeight="1">
      <c r="A25" s="5" t="s">
        <v>858</v>
      </c>
      <c r="B25" s="229"/>
      <c r="C25" s="7"/>
      <c r="D25" s="229"/>
      <c r="G25" s="230"/>
      <c r="K25" s="230"/>
      <c r="O25" s="230"/>
      <c r="S25" s="230"/>
      <c r="W25" s="230"/>
      <c r="AA25" s="230"/>
      <c r="AE25" s="230"/>
      <c r="AI25" s="230"/>
      <c r="AM25" s="230"/>
    </row>
    <row r="26" ht="15.75" customHeight="1">
      <c r="A26" s="5" t="s">
        <v>859</v>
      </c>
      <c r="B26" s="229"/>
      <c r="C26" s="7"/>
      <c r="D26" s="229"/>
      <c r="G26" s="230"/>
      <c r="K26" s="230"/>
      <c r="O26" s="230"/>
      <c r="S26" s="230"/>
      <c r="W26" s="230"/>
      <c r="AA26" s="230"/>
      <c r="AE26" s="230"/>
      <c r="AI26" s="230"/>
      <c r="AM26" s="230"/>
    </row>
    <row r="27" ht="15.75" customHeight="1">
      <c r="A27" s="5" t="s">
        <v>860</v>
      </c>
      <c r="B27" s="229"/>
      <c r="C27" s="7"/>
      <c r="D27" s="229"/>
      <c r="G27" s="230"/>
      <c r="K27" s="230"/>
      <c r="O27" s="230"/>
      <c r="S27" s="230"/>
      <c r="W27" s="230"/>
      <c r="AA27" s="230"/>
      <c r="AE27" s="230"/>
      <c r="AI27" s="230"/>
      <c r="AM27" s="230"/>
    </row>
    <row r="28" ht="15.75" customHeight="1">
      <c r="A28" s="5" t="s">
        <v>861</v>
      </c>
      <c r="B28" s="229"/>
      <c r="C28" s="7"/>
      <c r="D28" s="229"/>
      <c r="G28" s="230"/>
      <c r="K28" s="230"/>
      <c r="O28" s="230"/>
      <c r="S28" s="230"/>
      <c r="W28" s="230"/>
      <c r="AA28" s="230"/>
      <c r="AE28" s="230"/>
      <c r="AI28" s="230"/>
      <c r="AM28" s="230"/>
    </row>
    <row r="29" ht="15.75" customHeight="1">
      <c r="A29" s="5" t="s">
        <v>862</v>
      </c>
      <c r="B29" s="229"/>
      <c r="C29" s="7"/>
      <c r="D29" s="229"/>
      <c r="G29" s="230"/>
      <c r="K29" s="230"/>
      <c r="O29" s="230"/>
      <c r="S29" s="230"/>
      <c r="W29" s="230"/>
      <c r="AA29" s="230"/>
      <c r="AE29" s="230"/>
      <c r="AI29" s="230"/>
      <c r="AM29" s="230"/>
    </row>
    <row r="30" ht="15.75" customHeight="1">
      <c r="A30" s="5" t="s">
        <v>863</v>
      </c>
      <c r="B30" s="229"/>
      <c r="C30" s="7"/>
      <c r="D30" s="229"/>
      <c r="G30" s="230"/>
      <c r="K30" s="230"/>
      <c r="O30" s="230"/>
      <c r="S30" s="230"/>
      <c r="W30" s="230"/>
      <c r="AA30" s="230"/>
      <c r="AE30" s="230"/>
      <c r="AI30" s="230"/>
      <c r="AM30" s="230"/>
    </row>
    <row r="31" ht="15.75" customHeight="1">
      <c r="A31" s="5" t="s">
        <v>864</v>
      </c>
      <c r="B31" s="229"/>
      <c r="C31" s="7"/>
      <c r="D31" s="229"/>
      <c r="G31" s="230"/>
      <c r="K31" s="230"/>
      <c r="O31" s="230"/>
      <c r="S31" s="230"/>
      <c r="W31" s="230"/>
      <c r="AA31" s="230"/>
      <c r="AE31" s="230"/>
      <c r="AI31" s="230"/>
      <c r="AM31" s="230"/>
    </row>
    <row r="32" ht="15.75" customHeight="1">
      <c r="A32" s="5" t="s">
        <v>865</v>
      </c>
      <c r="B32" s="229"/>
      <c r="C32" s="7"/>
      <c r="D32" s="229"/>
      <c r="G32" s="230"/>
      <c r="K32" s="230"/>
      <c r="O32" s="230"/>
      <c r="S32" s="230"/>
      <c r="W32" s="230"/>
      <c r="AA32" s="230"/>
      <c r="AE32" s="230"/>
      <c r="AI32" s="230"/>
      <c r="AM32" s="230"/>
    </row>
    <row r="33" ht="15.75" customHeight="1">
      <c r="B33" s="229"/>
      <c r="C33" s="7"/>
      <c r="D33" s="229"/>
      <c r="G33" s="230"/>
      <c r="K33" s="230"/>
      <c r="O33" s="230"/>
      <c r="S33" s="230"/>
      <c r="W33" s="230"/>
      <c r="AA33" s="230"/>
      <c r="AE33" s="230"/>
      <c r="AI33" s="230"/>
      <c r="AM33" s="230"/>
    </row>
    <row r="34" ht="15.75" customHeight="1">
      <c r="B34" s="229"/>
      <c r="C34" s="7"/>
      <c r="D34" s="229"/>
      <c r="G34" s="230"/>
      <c r="K34" s="230"/>
      <c r="O34" s="230"/>
      <c r="S34" s="230"/>
      <c r="W34" s="230"/>
      <c r="AA34" s="230"/>
      <c r="AE34" s="230"/>
      <c r="AI34" s="230"/>
      <c r="AM34" s="230"/>
    </row>
    <row r="35" ht="15.75" customHeight="1">
      <c r="B35" s="229"/>
      <c r="C35" s="7"/>
      <c r="D35" s="229"/>
      <c r="G35" s="230"/>
      <c r="K35" s="230"/>
      <c r="O35" s="230"/>
      <c r="S35" s="230"/>
      <c r="W35" s="230"/>
      <c r="AA35" s="230"/>
      <c r="AE35" s="230"/>
      <c r="AI35" s="230"/>
      <c r="AM35" s="230"/>
    </row>
    <row r="36" ht="15.75" customHeight="1">
      <c r="B36" s="229"/>
      <c r="C36" s="7"/>
      <c r="D36" s="229"/>
      <c r="G36" s="230"/>
      <c r="K36" s="230"/>
      <c r="O36" s="230"/>
      <c r="S36" s="230"/>
      <c r="W36" s="230"/>
      <c r="AA36" s="230"/>
      <c r="AE36" s="230"/>
      <c r="AI36" s="230"/>
      <c r="AM36" s="230"/>
    </row>
    <row r="37" ht="15.75" customHeight="1">
      <c r="B37" s="229"/>
      <c r="C37" s="7"/>
      <c r="D37" s="229"/>
      <c r="G37" s="230"/>
      <c r="K37" s="230"/>
      <c r="O37" s="230"/>
      <c r="S37" s="230"/>
      <c r="W37" s="230"/>
      <c r="AA37" s="230"/>
      <c r="AE37" s="230"/>
      <c r="AI37" s="230"/>
      <c r="AM37" s="230"/>
    </row>
    <row r="38" ht="15.75" customHeight="1">
      <c r="B38" s="229"/>
      <c r="C38" s="7"/>
      <c r="D38" s="229"/>
      <c r="G38" s="230"/>
      <c r="K38" s="230"/>
      <c r="O38" s="230"/>
      <c r="S38" s="230"/>
      <c r="W38" s="230"/>
      <c r="AA38" s="230"/>
      <c r="AE38" s="230"/>
      <c r="AI38" s="230"/>
      <c r="AM38" s="230"/>
    </row>
    <row r="39" ht="15.75" customHeight="1">
      <c r="B39" s="229"/>
      <c r="C39" s="7"/>
      <c r="D39" s="229"/>
      <c r="G39" s="230"/>
      <c r="K39" s="230"/>
      <c r="O39" s="230"/>
      <c r="S39" s="230"/>
      <c r="W39" s="230"/>
      <c r="AA39" s="230"/>
      <c r="AE39" s="230"/>
      <c r="AI39" s="230"/>
      <c r="AM39" s="230"/>
    </row>
    <row r="40" ht="15.75" customHeight="1">
      <c r="B40" s="229"/>
      <c r="C40" s="7"/>
      <c r="D40" s="229"/>
      <c r="G40" s="230"/>
      <c r="K40" s="230"/>
      <c r="O40" s="230"/>
      <c r="S40" s="230"/>
      <c r="W40" s="230"/>
      <c r="AA40" s="230"/>
      <c r="AE40" s="230"/>
      <c r="AI40" s="230"/>
      <c r="AM40" s="230"/>
    </row>
    <row r="41" ht="15.75" customHeight="1">
      <c r="B41" s="229"/>
      <c r="C41" s="7"/>
      <c r="D41" s="229"/>
      <c r="G41" s="230"/>
      <c r="K41" s="230"/>
      <c r="O41" s="230"/>
      <c r="S41" s="230"/>
      <c r="W41" s="230"/>
      <c r="AA41" s="230"/>
      <c r="AE41" s="230"/>
      <c r="AI41" s="230"/>
      <c r="AM41" s="230"/>
    </row>
    <row r="42" ht="15.75" customHeight="1">
      <c r="B42" s="229"/>
      <c r="C42" s="7"/>
      <c r="D42" s="229"/>
      <c r="G42" s="230"/>
      <c r="K42" s="230"/>
      <c r="O42" s="230"/>
      <c r="S42" s="230"/>
      <c r="W42" s="230"/>
      <c r="AA42" s="230"/>
      <c r="AE42" s="230"/>
      <c r="AI42" s="230"/>
      <c r="AM42" s="230"/>
    </row>
    <row r="43" ht="15.75" customHeight="1">
      <c r="B43" s="229"/>
      <c r="C43" s="7"/>
      <c r="D43" s="229"/>
      <c r="G43" s="230"/>
      <c r="K43" s="230"/>
      <c r="O43" s="230"/>
      <c r="S43" s="230"/>
      <c r="W43" s="230"/>
      <c r="AA43" s="230"/>
      <c r="AE43" s="230"/>
      <c r="AI43" s="230"/>
      <c r="AM43" s="230"/>
    </row>
    <row r="44" ht="15.75" customHeight="1">
      <c r="B44" s="229"/>
      <c r="C44" s="7"/>
      <c r="D44" s="229"/>
      <c r="G44" s="230"/>
      <c r="K44" s="230"/>
      <c r="O44" s="230"/>
      <c r="S44" s="230"/>
      <c r="W44" s="230"/>
      <c r="AA44" s="230"/>
      <c r="AE44" s="230"/>
      <c r="AI44" s="230"/>
      <c r="AM44" s="230"/>
    </row>
    <row r="45" ht="15.75" customHeight="1">
      <c r="B45" s="229"/>
      <c r="C45" s="7"/>
      <c r="D45" s="229"/>
      <c r="G45" s="230"/>
      <c r="K45" s="230"/>
      <c r="O45" s="230"/>
      <c r="S45" s="230"/>
      <c r="W45" s="230"/>
      <c r="AA45" s="230"/>
      <c r="AE45" s="230"/>
      <c r="AI45" s="230"/>
      <c r="AM45" s="230"/>
    </row>
    <row r="46" ht="15.75" customHeight="1">
      <c r="B46" s="229"/>
      <c r="C46" s="7"/>
      <c r="D46" s="229"/>
      <c r="G46" s="230"/>
      <c r="K46" s="230"/>
      <c r="O46" s="230"/>
      <c r="S46" s="230"/>
      <c r="W46" s="230"/>
      <c r="AA46" s="230"/>
      <c r="AE46" s="230"/>
      <c r="AI46" s="230"/>
      <c r="AM46" s="230"/>
    </row>
    <row r="47" ht="15.75" customHeight="1">
      <c r="B47" s="229"/>
      <c r="C47" s="7"/>
      <c r="D47" s="229"/>
      <c r="G47" s="230"/>
      <c r="K47" s="230"/>
      <c r="O47" s="230"/>
      <c r="S47" s="230"/>
      <c r="W47" s="230"/>
      <c r="AA47" s="230"/>
      <c r="AE47" s="230"/>
      <c r="AI47" s="230"/>
      <c r="AM47" s="230"/>
    </row>
    <row r="48" ht="15.75" customHeight="1">
      <c r="B48" s="229"/>
      <c r="C48" s="7"/>
      <c r="D48" s="229"/>
      <c r="G48" s="230"/>
      <c r="K48" s="230"/>
      <c r="O48" s="230"/>
      <c r="S48" s="230"/>
      <c r="W48" s="230"/>
      <c r="AA48" s="230"/>
      <c r="AE48" s="230"/>
      <c r="AI48" s="230"/>
      <c r="AM48" s="230"/>
    </row>
    <row r="49" ht="15.75" customHeight="1">
      <c r="B49" s="229"/>
      <c r="C49" s="7"/>
      <c r="D49" s="229"/>
      <c r="G49" s="230"/>
      <c r="K49" s="230"/>
      <c r="O49" s="230"/>
      <c r="S49" s="230"/>
      <c r="W49" s="230"/>
      <c r="AA49" s="230"/>
      <c r="AE49" s="230"/>
      <c r="AI49" s="230"/>
      <c r="AM49" s="230"/>
    </row>
    <row r="50" ht="15.75" customHeight="1">
      <c r="B50" s="229"/>
      <c r="C50" s="7"/>
      <c r="D50" s="229"/>
      <c r="G50" s="230"/>
      <c r="K50" s="230"/>
      <c r="O50" s="230"/>
      <c r="S50" s="230"/>
      <c r="W50" s="230"/>
      <c r="AA50" s="230"/>
      <c r="AE50" s="230"/>
      <c r="AI50" s="230"/>
      <c r="AM50" s="230"/>
    </row>
    <row r="51" ht="15.75" customHeight="1">
      <c r="B51" s="229"/>
      <c r="C51" s="7"/>
      <c r="D51" s="229"/>
      <c r="G51" s="230"/>
      <c r="K51" s="230"/>
      <c r="O51" s="230"/>
      <c r="S51" s="230"/>
      <c r="W51" s="230"/>
      <c r="AA51" s="230"/>
      <c r="AE51" s="230"/>
      <c r="AI51" s="230"/>
      <c r="AM51" s="230"/>
    </row>
    <row r="52" ht="15.75" customHeight="1">
      <c r="B52" s="229"/>
      <c r="C52" s="7"/>
      <c r="D52" s="229"/>
      <c r="G52" s="230"/>
      <c r="K52" s="230"/>
      <c r="O52" s="230"/>
      <c r="S52" s="230"/>
      <c r="W52" s="230"/>
      <c r="AA52" s="230"/>
      <c r="AE52" s="230"/>
      <c r="AI52" s="230"/>
      <c r="AM52" s="230"/>
    </row>
    <row r="53" ht="15.75" customHeight="1">
      <c r="B53" s="229"/>
      <c r="C53" s="7"/>
      <c r="D53" s="229"/>
      <c r="G53" s="230"/>
      <c r="K53" s="230"/>
      <c r="O53" s="230"/>
      <c r="S53" s="230"/>
      <c r="W53" s="230"/>
      <c r="AA53" s="230"/>
      <c r="AE53" s="230"/>
      <c r="AI53" s="230"/>
      <c r="AM53" s="230"/>
    </row>
    <row r="54" ht="15.75" customHeight="1">
      <c r="B54" s="229"/>
      <c r="C54" s="7"/>
      <c r="D54" s="229"/>
      <c r="G54" s="230"/>
      <c r="K54" s="230"/>
      <c r="O54" s="230"/>
      <c r="S54" s="230"/>
      <c r="W54" s="230"/>
      <c r="AA54" s="230"/>
      <c r="AE54" s="230"/>
      <c r="AI54" s="230"/>
      <c r="AM54" s="230"/>
    </row>
    <row r="55" ht="15.75" customHeight="1">
      <c r="B55" s="229"/>
      <c r="C55" s="7"/>
      <c r="D55" s="229"/>
      <c r="G55" s="230"/>
      <c r="K55" s="230"/>
      <c r="O55" s="230"/>
      <c r="S55" s="230"/>
      <c r="W55" s="230"/>
      <c r="AA55" s="230"/>
      <c r="AE55" s="230"/>
      <c r="AI55" s="230"/>
      <c r="AM55" s="230"/>
    </row>
    <row r="56" ht="15.75" customHeight="1">
      <c r="B56" s="229"/>
      <c r="C56" s="7"/>
      <c r="D56" s="229"/>
      <c r="G56" s="230"/>
      <c r="K56" s="230"/>
      <c r="O56" s="230"/>
      <c r="S56" s="230"/>
      <c r="W56" s="230"/>
      <c r="AA56" s="230"/>
      <c r="AE56" s="230"/>
      <c r="AI56" s="230"/>
      <c r="AM56" s="230"/>
    </row>
    <row r="57" ht="15.75" customHeight="1">
      <c r="B57" s="229"/>
      <c r="C57" s="7"/>
      <c r="D57" s="229"/>
      <c r="G57" s="230"/>
      <c r="K57" s="230"/>
      <c r="O57" s="230"/>
      <c r="S57" s="230"/>
      <c r="W57" s="230"/>
      <c r="AA57" s="230"/>
      <c r="AE57" s="230"/>
      <c r="AI57" s="230"/>
      <c r="AM57" s="230"/>
    </row>
    <row r="58" ht="15.75" customHeight="1">
      <c r="B58" s="229"/>
      <c r="C58" s="7"/>
      <c r="D58" s="229"/>
      <c r="G58" s="230"/>
      <c r="K58" s="230"/>
      <c r="O58" s="230"/>
      <c r="S58" s="230"/>
      <c r="W58" s="230"/>
      <c r="AA58" s="230"/>
      <c r="AE58" s="230"/>
      <c r="AI58" s="230"/>
      <c r="AM58" s="230"/>
    </row>
    <row r="59" ht="15.75" customHeight="1">
      <c r="B59" s="229"/>
      <c r="C59" s="7"/>
      <c r="D59" s="229"/>
      <c r="G59" s="230"/>
      <c r="K59" s="230"/>
      <c r="O59" s="230"/>
      <c r="S59" s="230"/>
      <c r="W59" s="230"/>
      <c r="AA59" s="230"/>
      <c r="AE59" s="230"/>
      <c r="AI59" s="230"/>
      <c r="AM59" s="230"/>
    </row>
    <row r="60" ht="15.75" customHeight="1">
      <c r="B60" s="229"/>
      <c r="C60" s="7"/>
      <c r="D60" s="229"/>
      <c r="G60" s="230"/>
      <c r="K60" s="230"/>
      <c r="O60" s="230"/>
      <c r="S60" s="230"/>
      <c r="W60" s="230"/>
      <c r="AA60" s="230"/>
      <c r="AE60" s="230"/>
      <c r="AI60" s="230"/>
      <c r="AM60" s="230"/>
    </row>
    <row r="61" ht="15.75" customHeight="1">
      <c r="B61" s="229"/>
      <c r="C61" s="7"/>
      <c r="D61" s="229"/>
      <c r="G61" s="230"/>
      <c r="K61" s="230"/>
      <c r="O61" s="230"/>
      <c r="S61" s="230"/>
      <c r="W61" s="230"/>
      <c r="AA61" s="230"/>
      <c r="AE61" s="230"/>
      <c r="AI61" s="230"/>
      <c r="AM61" s="230"/>
    </row>
    <row r="62" ht="15.75" customHeight="1">
      <c r="B62" s="229"/>
      <c r="C62" s="7"/>
      <c r="D62" s="229"/>
      <c r="G62" s="230"/>
      <c r="K62" s="230"/>
      <c r="O62" s="230"/>
      <c r="S62" s="230"/>
      <c r="W62" s="230"/>
      <c r="AA62" s="230"/>
      <c r="AE62" s="230"/>
      <c r="AI62" s="230"/>
      <c r="AM62" s="230"/>
    </row>
    <row r="63" ht="15.75" customHeight="1">
      <c r="B63" s="229"/>
      <c r="C63" s="7"/>
      <c r="D63" s="229"/>
      <c r="G63" s="230"/>
      <c r="K63" s="230"/>
      <c r="O63" s="230"/>
      <c r="S63" s="230"/>
      <c r="W63" s="230"/>
      <c r="AA63" s="230"/>
      <c r="AE63" s="230"/>
      <c r="AI63" s="230"/>
      <c r="AM63" s="230"/>
    </row>
    <row r="64" ht="15.75" customHeight="1">
      <c r="B64" s="229"/>
      <c r="C64" s="7"/>
      <c r="D64" s="229"/>
      <c r="G64" s="230"/>
      <c r="K64" s="230"/>
      <c r="O64" s="230"/>
      <c r="S64" s="230"/>
      <c r="W64" s="230"/>
      <c r="AA64" s="230"/>
      <c r="AE64" s="230"/>
      <c r="AI64" s="230"/>
      <c r="AM64" s="230"/>
    </row>
    <row r="65" ht="15.75" customHeight="1">
      <c r="B65" s="229"/>
      <c r="C65" s="7"/>
      <c r="D65" s="229"/>
      <c r="G65" s="230"/>
      <c r="K65" s="230"/>
      <c r="O65" s="230"/>
      <c r="S65" s="230"/>
      <c r="W65" s="230"/>
      <c r="AA65" s="230"/>
      <c r="AE65" s="230"/>
      <c r="AI65" s="230"/>
      <c r="AM65" s="230"/>
    </row>
    <row r="66" ht="15.75" customHeight="1">
      <c r="B66" s="229"/>
      <c r="C66" s="7"/>
      <c r="D66" s="229"/>
      <c r="G66" s="230"/>
      <c r="K66" s="230"/>
      <c r="O66" s="230"/>
      <c r="S66" s="230"/>
      <c r="W66" s="230"/>
      <c r="AA66" s="230"/>
      <c r="AE66" s="230"/>
      <c r="AI66" s="230"/>
      <c r="AM66" s="230"/>
    </row>
    <row r="67" ht="15.75" customHeight="1">
      <c r="B67" s="229"/>
      <c r="C67" s="7"/>
      <c r="D67" s="229"/>
      <c r="G67" s="230"/>
      <c r="K67" s="230"/>
      <c r="O67" s="230"/>
      <c r="S67" s="230"/>
      <c r="W67" s="230"/>
      <c r="AA67" s="230"/>
      <c r="AE67" s="230"/>
      <c r="AI67" s="230"/>
      <c r="AM67" s="230"/>
    </row>
    <row r="68" ht="15.75" customHeight="1">
      <c r="B68" s="229"/>
      <c r="C68" s="7"/>
      <c r="D68" s="229"/>
      <c r="G68" s="230"/>
      <c r="K68" s="230"/>
      <c r="O68" s="230"/>
      <c r="S68" s="230"/>
      <c r="W68" s="230"/>
      <c r="AA68" s="230"/>
      <c r="AE68" s="230"/>
      <c r="AI68" s="230"/>
      <c r="AM68" s="230"/>
    </row>
    <row r="69" ht="15.75" customHeight="1">
      <c r="B69" s="229"/>
      <c r="C69" s="7"/>
      <c r="D69" s="229"/>
      <c r="G69" s="230"/>
      <c r="K69" s="230"/>
      <c r="O69" s="230"/>
      <c r="S69" s="230"/>
      <c r="W69" s="230"/>
      <c r="AA69" s="230"/>
      <c r="AE69" s="230"/>
      <c r="AI69" s="230"/>
      <c r="AM69" s="230"/>
    </row>
    <row r="70" ht="15.75" customHeight="1">
      <c r="B70" s="229"/>
      <c r="C70" s="7"/>
      <c r="D70" s="229"/>
      <c r="G70" s="230"/>
      <c r="K70" s="230"/>
      <c r="O70" s="230"/>
      <c r="S70" s="230"/>
      <c r="W70" s="230"/>
      <c r="AA70" s="230"/>
      <c r="AE70" s="230"/>
      <c r="AI70" s="230"/>
      <c r="AM70" s="230"/>
    </row>
    <row r="71" ht="15.75" customHeight="1">
      <c r="B71" s="229"/>
      <c r="C71" s="7"/>
      <c r="D71" s="229"/>
      <c r="G71" s="230"/>
      <c r="K71" s="230"/>
      <c r="O71" s="230"/>
      <c r="S71" s="230"/>
      <c r="W71" s="230"/>
      <c r="AA71" s="230"/>
      <c r="AE71" s="230"/>
      <c r="AI71" s="230"/>
      <c r="AM71" s="230"/>
    </row>
    <row r="72" ht="15.75" customHeight="1">
      <c r="B72" s="229"/>
      <c r="C72" s="7"/>
      <c r="D72" s="229"/>
      <c r="G72" s="230"/>
      <c r="K72" s="230"/>
      <c r="O72" s="230"/>
      <c r="S72" s="230"/>
      <c r="W72" s="230"/>
      <c r="AA72" s="230"/>
      <c r="AE72" s="230"/>
      <c r="AI72" s="230"/>
      <c r="AM72" s="230"/>
    </row>
    <row r="73" ht="15.75" customHeight="1">
      <c r="B73" s="229"/>
      <c r="C73" s="7"/>
      <c r="D73" s="229"/>
      <c r="G73" s="230"/>
      <c r="K73" s="230"/>
      <c r="O73" s="230"/>
      <c r="S73" s="230"/>
      <c r="W73" s="230"/>
      <c r="AA73" s="230"/>
      <c r="AE73" s="230"/>
      <c r="AI73" s="230"/>
      <c r="AM73" s="230"/>
    </row>
    <row r="74" ht="15.75" customHeight="1">
      <c r="B74" s="229"/>
      <c r="C74" s="7"/>
      <c r="D74" s="229"/>
      <c r="G74" s="230"/>
      <c r="K74" s="230"/>
      <c r="O74" s="230"/>
      <c r="S74" s="230"/>
      <c r="W74" s="230"/>
      <c r="AA74" s="230"/>
      <c r="AE74" s="230"/>
      <c r="AI74" s="230"/>
      <c r="AM74" s="230"/>
    </row>
    <row r="75" ht="15.75" customHeight="1">
      <c r="B75" s="229"/>
      <c r="C75" s="7"/>
      <c r="D75" s="229"/>
      <c r="G75" s="230"/>
      <c r="K75" s="230"/>
      <c r="O75" s="230"/>
      <c r="S75" s="230"/>
      <c r="W75" s="230"/>
      <c r="AA75" s="230"/>
      <c r="AE75" s="230"/>
      <c r="AI75" s="230"/>
      <c r="AM75" s="230"/>
    </row>
    <row r="76" ht="15.75" customHeight="1">
      <c r="B76" s="229"/>
      <c r="C76" s="7"/>
      <c r="D76" s="229"/>
      <c r="G76" s="230"/>
      <c r="K76" s="230"/>
      <c r="O76" s="230"/>
      <c r="S76" s="230"/>
      <c r="W76" s="230"/>
      <c r="AA76" s="230"/>
      <c r="AE76" s="230"/>
      <c r="AI76" s="230"/>
      <c r="AM76" s="230"/>
    </row>
    <row r="77" ht="15.75" customHeight="1">
      <c r="B77" s="229"/>
      <c r="C77" s="7"/>
      <c r="D77" s="229"/>
      <c r="G77" s="230"/>
      <c r="K77" s="230"/>
      <c r="O77" s="230"/>
      <c r="S77" s="230"/>
      <c r="W77" s="230"/>
      <c r="AA77" s="230"/>
      <c r="AE77" s="230"/>
      <c r="AI77" s="230"/>
      <c r="AM77" s="230"/>
    </row>
    <row r="78" ht="15.75" customHeight="1">
      <c r="B78" s="229"/>
      <c r="C78" s="7"/>
      <c r="D78" s="229"/>
      <c r="G78" s="230"/>
      <c r="K78" s="230"/>
      <c r="O78" s="230"/>
      <c r="S78" s="230"/>
      <c r="W78" s="230"/>
      <c r="AA78" s="230"/>
      <c r="AE78" s="230"/>
      <c r="AI78" s="230"/>
      <c r="AM78" s="230"/>
    </row>
    <row r="79" ht="15.75" customHeight="1">
      <c r="B79" s="229"/>
      <c r="C79" s="7"/>
      <c r="D79" s="229"/>
      <c r="G79" s="230"/>
      <c r="K79" s="230"/>
      <c r="O79" s="230"/>
      <c r="S79" s="230"/>
      <c r="W79" s="230"/>
      <c r="AA79" s="230"/>
      <c r="AE79" s="230"/>
      <c r="AI79" s="230"/>
      <c r="AM79" s="230"/>
    </row>
    <row r="80" ht="15.75" customHeight="1">
      <c r="B80" s="229"/>
      <c r="C80" s="7"/>
      <c r="D80" s="229"/>
      <c r="G80" s="230"/>
      <c r="K80" s="230"/>
      <c r="O80" s="230"/>
      <c r="S80" s="230"/>
      <c r="W80" s="230"/>
      <c r="AA80" s="230"/>
      <c r="AE80" s="230"/>
      <c r="AI80" s="230"/>
      <c r="AM80" s="230"/>
    </row>
    <row r="81" ht="15.75" customHeight="1">
      <c r="B81" s="229"/>
      <c r="C81" s="7"/>
      <c r="D81" s="229"/>
      <c r="G81" s="230"/>
      <c r="K81" s="230"/>
      <c r="O81" s="230"/>
      <c r="S81" s="230"/>
      <c r="W81" s="230"/>
      <c r="AA81" s="230"/>
      <c r="AE81" s="230"/>
      <c r="AI81" s="230"/>
      <c r="AM81" s="230"/>
    </row>
    <row r="82" ht="15.75" customHeight="1">
      <c r="B82" s="229"/>
      <c r="C82" s="7"/>
      <c r="D82" s="229"/>
      <c r="G82" s="230"/>
      <c r="K82" s="230"/>
      <c r="O82" s="230"/>
      <c r="S82" s="230"/>
      <c r="W82" s="230"/>
      <c r="AA82" s="230"/>
      <c r="AE82" s="230"/>
      <c r="AI82" s="230"/>
      <c r="AM82" s="230"/>
    </row>
    <row r="83" ht="15.75" customHeight="1">
      <c r="B83" s="229"/>
      <c r="C83" s="7"/>
      <c r="D83" s="229"/>
      <c r="G83" s="230"/>
      <c r="K83" s="230"/>
      <c r="O83" s="230"/>
      <c r="S83" s="230"/>
      <c r="W83" s="230"/>
      <c r="AA83" s="230"/>
      <c r="AE83" s="230"/>
      <c r="AI83" s="230"/>
      <c r="AM83" s="230"/>
    </row>
    <row r="84" ht="15.75" customHeight="1">
      <c r="B84" s="229"/>
      <c r="C84" s="7"/>
      <c r="D84" s="229"/>
      <c r="G84" s="230"/>
      <c r="K84" s="230"/>
      <c r="O84" s="230"/>
      <c r="S84" s="230"/>
      <c r="W84" s="230"/>
      <c r="AA84" s="230"/>
      <c r="AE84" s="230"/>
      <c r="AI84" s="230"/>
      <c r="AM84" s="230"/>
    </row>
    <row r="85" ht="15.75" customHeight="1">
      <c r="B85" s="229"/>
      <c r="C85" s="7"/>
      <c r="D85" s="229"/>
      <c r="G85" s="230"/>
      <c r="K85" s="230"/>
      <c r="O85" s="230"/>
      <c r="S85" s="230"/>
      <c r="W85" s="230"/>
      <c r="AA85" s="230"/>
      <c r="AE85" s="230"/>
      <c r="AI85" s="230"/>
      <c r="AM85" s="230"/>
    </row>
    <row r="86" ht="15.75" customHeight="1">
      <c r="B86" s="229"/>
      <c r="C86" s="7"/>
      <c r="D86" s="229"/>
      <c r="G86" s="230"/>
      <c r="K86" s="230"/>
      <c r="O86" s="230"/>
      <c r="S86" s="230"/>
      <c r="W86" s="230"/>
      <c r="AA86" s="230"/>
      <c r="AE86" s="230"/>
      <c r="AI86" s="230"/>
      <c r="AM86" s="230"/>
    </row>
    <row r="87" ht="15.75" customHeight="1">
      <c r="B87" s="229"/>
      <c r="C87" s="7"/>
      <c r="D87" s="229"/>
      <c r="G87" s="230"/>
      <c r="K87" s="230"/>
      <c r="O87" s="230"/>
      <c r="S87" s="230"/>
      <c r="W87" s="230"/>
      <c r="AA87" s="230"/>
      <c r="AE87" s="230"/>
      <c r="AI87" s="230"/>
      <c r="AM87" s="230"/>
    </row>
    <row r="88" ht="15.75" customHeight="1">
      <c r="B88" s="229"/>
      <c r="C88" s="7"/>
      <c r="D88" s="229"/>
      <c r="G88" s="230"/>
      <c r="K88" s="230"/>
      <c r="O88" s="230"/>
      <c r="S88" s="230"/>
      <c r="W88" s="230"/>
      <c r="AA88" s="230"/>
      <c r="AE88" s="230"/>
      <c r="AI88" s="230"/>
      <c r="AM88" s="230"/>
    </row>
    <row r="89" ht="15.75" customHeight="1">
      <c r="B89" s="229"/>
      <c r="C89" s="7"/>
      <c r="D89" s="229"/>
      <c r="G89" s="230"/>
      <c r="K89" s="230"/>
      <c r="O89" s="230"/>
      <c r="S89" s="230"/>
      <c r="W89" s="230"/>
      <c r="AA89" s="230"/>
      <c r="AE89" s="230"/>
      <c r="AI89" s="230"/>
      <c r="AM89" s="230"/>
    </row>
    <row r="90" ht="15.75" customHeight="1">
      <c r="B90" s="229"/>
      <c r="C90" s="7"/>
      <c r="D90" s="229"/>
      <c r="G90" s="230"/>
      <c r="K90" s="230"/>
      <c r="O90" s="230"/>
      <c r="S90" s="230"/>
      <c r="W90" s="230"/>
      <c r="AA90" s="230"/>
      <c r="AE90" s="230"/>
      <c r="AI90" s="230"/>
      <c r="AM90" s="230"/>
    </row>
    <row r="91" ht="15.75" customHeight="1">
      <c r="B91" s="229"/>
      <c r="C91" s="7"/>
      <c r="D91" s="229"/>
      <c r="G91" s="230"/>
      <c r="K91" s="230"/>
      <c r="O91" s="230"/>
      <c r="S91" s="230"/>
      <c r="W91" s="230"/>
      <c r="AA91" s="230"/>
      <c r="AE91" s="230"/>
      <c r="AI91" s="230"/>
      <c r="AM91" s="230"/>
    </row>
    <row r="92" ht="15.75" customHeight="1">
      <c r="B92" s="229"/>
      <c r="C92" s="7"/>
      <c r="D92" s="229"/>
      <c r="G92" s="230"/>
      <c r="K92" s="230"/>
      <c r="O92" s="230"/>
      <c r="S92" s="230"/>
      <c r="W92" s="230"/>
      <c r="AA92" s="230"/>
      <c r="AE92" s="230"/>
      <c r="AI92" s="230"/>
      <c r="AM92" s="230"/>
    </row>
    <row r="93" ht="15.75" customHeight="1">
      <c r="B93" s="229"/>
      <c r="C93" s="7"/>
      <c r="D93" s="229"/>
      <c r="G93" s="230"/>
      <c r="K93" s="230"/>
      <c r="O93" s="230"/>
      <c r="S93" s="230"/>
      <c r="W93" s="230"/>
      <c r="AA93" s="230"/>
      <c r="AE93" s="230"/>
      <c r="AI93" s="230"/>
      <c r="AM93" s="230"/>
    </row>
    <row r="94" ht="15.75" customHeight="1">
      <c r="B94" s="229"/>
      <c r="C94" s="7"/>
      <c r="D94" s="229"/>
      <c r="G94" s="230"/>
      <c r="K94" s="230"/>
      <c r="O94" s="230"/>
      <c r="S94" s="230"/>
      <c r="W94" s="230"/>
      <c r="AA94" s="230"/>
      <c r="AE94" s="230"/>
      <c r="AI94" s="230"/>
      <c r="AM94" s="230"/>
    </row>
    <row r="95" ht="15.75" customHeight="1">
      <c r="B95" s="229"/>
      <c r="C95" s="7"/>
      <c r="D95" s="229"/>
      <c r="G95" s="230"/>
      <c r="K95" s="230"/>
      <c r="O95" s="230"/>
      <c r="S95" s="230"/>
      <c r="W95" s="230"/>
      <c r="AA95" s="230"/>
      <c r="AE95" s="230"/>
      <c r="AI95" s="230"/>
      <c r="AM95" s="230"/>
    </row>
    <row r="96" ht="15.75" customHeight="1">
      <c r="B96" s="229"/>
      <c r="C96" s="7"/>
      <c r="D96" s="229"/>
      <c r="G96" s="230"/>
      <c r="K96" s="230"/>
      <c r="O96" s="230"/>
      <c r="S96" s="230"/>
      <c r="W96" s="230"/>
      <c r="AA96" s="230"/>
      <c r="AE96" s="230"/>
      <c r="AI96" s="230"/>
      <c r="AM96" s="230"/>
    </row>
    <row r="97" ht="15.75" customHeight="1">
      <c r="B97" s="229"/>
      <c r="C97" s="7"/>
      <c r="D97" s="229"/>
      <c r="G97" s="230"/>
      <c r="K97" s="230"/>
      <c r="O97" s="230"/>
      <c r="S97" s="230"/>
      <c r="W97" s="230"/>
      <c r="AA97" s="230"/>
      <c r="AE97" s="230"/>
      <c r="AI97" s="230"/>
      <c r="AM97" s="230"/>
    </row>
    <row r="98" ht="15.75" customHeight="1">
      <c r="B98" s="229"/>
      <c r="C98" s="7"/>
      <c r="D98" s="229"/>
      <c r="G98" s="230"/>
      <c r="K98" s="230"/>
      <c r="O98" s="230"/>
      <c r="S98" s="230"/>
      <c r="W98" s="230"/>
      <c r="AA98" s="230"/>
      <c r="AE98" s="230"/>
      <c r="AI98" s="230"/>
      <c r="AM98" s="230"/>
    </row>
    <row r="99" ht="15.75" customHeight="1">
      <c r="B99" s="229"/>
      <c r="C99" s="7"/>
      <c r="D99" s="229"/>
      <c r="G99" s="230"/>
      <c r="K99" s="230"/>
      <c r="O99" s="230"/>
      <c r="S99" s="230"/>
      <c r="W99" s="230"/>
      <c r="AA99" s="230"/>
      <c r="AE99" s="230"/>
      <c r="AI99" s="230"/>
      <c r="AM99" s="230"/>
    </row>
    <row r="100" ht="15.75" customHeight="1">
      <c r="B100" s="229"/>
      <c r="C100" s="7"/>
      <c r="D100" s="229"/>
      <c r="G100" s="230"/>
      <c r="K100" s="230"/>
      <c r="O100" s="230"/>
      <c r="S100" s="230"/>
      <c r="W100" s="230"/>
      <c r="AA100" s="230"/>
      <c r="AE100" s="230"/>
      <c r="AI100" s="230"/>
      <c r="AM100" s="230"/>
    </row>
    <row r="101" ht="15.75" customHeight="1">
      <c r="B101" s="229"/>
      <c r="C101" s="7"/>
      <c r="D101" s="229"/>
      <c r="G101" s="230"/>
      <c r="K101" s="230"/>
      <c r="O101" s="230"/>
      <c r="S101" s="230"/>
      <c r="W101" s="230"/>
      <c r="AA101" s="230"/>
      <c r="AE101" s="230"/>
      <c r="AI101" s="230"/>
      <c r="AM101" s="230"/>
    </row>
    <row r="102" ht="15.75" customHeight="1">
      <c r="B102" s="229"/>
      <c r="C102" s="7"/>
      <c r="D102" s="229"/>
      <c r="G102" s="230"/>
      <c r="K102" s="230"/>
      <c r="O102" s="230"/>
      <c r="S102" s="230"/>
      <c r="W102" s="230"/>
      <c r="AA102" s="230"/>
      <c r="AE102" s="230"/>
      <c r="AI102" s="230"/>
      <c r="AM102" s="230"/>
    </row>
    <row r="103" ht="15.75" customHeight="1">
      <c r="B103" s="229"/>
      <c r="C103" s="7"/>
      <c r="D103" s="229"/>
      <c r="G103" s="230"/>
      <c r="K103" s="230"/>
      <c r="O103" s="230"/>
      <c r="S103" s="230"/>
      <c r="W103" s="230"/>
      <c r="AA103" s="230"/>
      <c r="AE103" s="230"/>
      <c r="AI103" s="230"/>
      <c r="AM103" s="230"/>
    </row>
    <row r="104" ht="15.75" customHeight="1">
      <c r="B104" s="229"/>
      <c r="C104" s="7"/>
      <c r="D104" s="229"/>
      <c r="G104" s="230"/>
      <c r="K104" s="230"/>
      <c r="O104" s="230"/>
      <c r="S104" s="230"/>
      <c r="W104" s="230"/>
      <c r="AA104" s="230"/>
      <c r="AE104" s="230"/>
      <c r="AI104" s="230"/>
      <c r="AM104" s="230"/>
    </row>
    <row r="105" ht="15.75" customHeight="1">
      <c r="B105" s="229"/>
      <c r="C105" s="7"/>
      <c r="D105" s="229"/>
      <c r="G105" s="230"/>
      <c r="K105" s="230"/>
      <c r="O105" s="230"/>
      <c r="S105" s="230"/>
      <c r="W105" s="230"/>
      <c r="AA105" s="230"/>
      <c r="AE105" s="230"/>
      <c r="AI105" s="230"/>
      <c r="AM105" s="230"/>
    </row>
    <row r="106" ht="15.75" customHeight="1">
      <c r="B106" s="229"/>
      <c r="C106" s="7"/>
      <c r="D106" s="229"/>
      <c r="G106" s="230"/>
      <c r="K106" s="230"/>
      <c r="O106" s="230"/>
      <c r="S106" s="230"/>
      <c r="W106" s="230"/>
      <c r="AA106" s="230"/>
      <c r="AE106" s="230"/>
      <c r="AI106" s="230"/>
      <c r="AM106" s="230"/>
    </row>
    <row r="107" ht="15.75" customHeight="1">
      <c r="B107" s="229"/>
      <c r="C107" s="7"/>
      <c r="D107" s="229"/>
      <c r="G107" s="230"/>
      <c r="K107" s="230"/>
      <c r="O107" s="230"/>
      <c r="S107" s="230"/>
      <c r="W107" s="230"/>
      <c r="AA107" s="230"/>
      <c r="AE107" s="230"/>
      <c r="AI107" s="230"/>
      <c r="AM107" s="230"/>
    </row>
    <row r="108" ht="15.75" customHeight="1">
      <c r="B108" s="229"/>
      <c r="C108" s="7"/>
      <c r="D108" s="229"/>
      <c r="G108" s="230"/>
      <c r="K108" s="230"/>
      <c r="O108" s="230"/>
      <c r="S108" s="230"/>
      <c r="W108" s="230"/>
      <c r="AA108" s="230"/>
      <c r="AE108" s="230"/>
      <c r="AI108" s="230"/>
      <c r="AM108" s="230"/>
    </row>
    <row r="109" ht="15.75" customHeight="1">
      <c r="B109" s="229"/>
      <c r="C109" s="7"/>
      <c r="D109" s="229"/>
      <c r="G109" s="230"/>
      <c r="K109" s="230"/>
      <c r="O109" s="230"/>
      <c r="S109" s="230"/>
      <c r="W109" s="230"/>
      <c r="AA109" s="230"/>
      <c r="AE109" s="230"/>
      <c r="AI109" s="230"/>
      <c r="AM109" s="230"/>
    </row>
    <row r="110" ht="15.75" customHeight="1">
      <c r="B110" s="229"/>
      <c r="C110" s="7"/>
      <c r="D110" s="229"/>
      <c r="G110" s="230"/>
      <c r="K110" s="230"/>
      <c r="O110" s="230"/>
      <c r="S110" s="230"/>
      <c r="W110" s="230"/>
      <c r="AA110" s="230"/>
      <c r="AE110" s="230"/>
      <c r="AI110" s="230"/>
      <c r="AM110" s="230"/>
    </row>
    <row r="111" ht="15.75" customHeight="1">
      <c r="B111" s="229"/>
      <c r="C111" s="7"/>
      <c r="D111" s="229"/>
      <c r="G111" s="230"/>
      <c r="K111" s="230"/>
      <c r="O111" s="230"/>
      <c r="S111" s="230"/>
      <c r="W111" s="230"/>
      <c r="AA111" s="230"/>
      <c r="AE111" s="230"/>
      <c r="AI111" s="230"/>
      <c r="AM111" s="230"/>
    </row>
    <row r="112" ht="15.75" customHeight="1">
      <c r="B112" s="229"/>
      <c r="C112" s="7"/>
      <c r="D112" s="229"/>
      <c r="G112" s="230"/>
      <c r="K112" s="230"/>
      <c r="O112" s="230"/>
      <c r="S112" s="230"/>
      <c r="W112" s="230"/>
      <c r="AA112" s="230"/>
      <c r="AE112" s="230"/>
      <c r="AI112" s="230"/>
      <c r="AM112" s="230"/>
    </row>
    <row r="113" ht="15.75" customHeight="1">
      <c r="B113" s="229"/>
      <c r="C113" s="7"/>
      <c r="D113" s="229"/>
      <c r="G113" s="230"/>
      <c r="K113" s="230"/>
      <c r="O113" s="230"/>
      <c r="S113" s="230"/>
      <c r="W113" s="230"/>
      <c r="AA113" s="230"/>
      <c r="AE113" s="230"/>
      <c r="AI113" s="230"/>
      <c r="AM113" s="230"/>
    </row>
    <row r="114" ht="15.75" customHeight="1">
      <c r="B114" s="229"/>
      <c r="C114" s="7"/>
      <c r="D114" s="229"/>
      <c r="G114" s="230"/>
      <c r="K114" s="230"/>
      <c r="O114" s="230"/>
      <c r="S114" s="230"/>
      <c r="W114" s="230"/>
      <c r="AA114" s="230"/>
      <c r="AE114" s="230"/>
      <c r="AI114" s="230"/>
      <c r="AM114" s="230"/>
    </row>
    <row r="115" ht="15.75" customHeight="1">
      <c r="B115" s="229"/>
      <c r="C115" s="7"/>
      <c r="D115" s="229"/>
      <c r="G115" s="230"/>
      <c r="K115" s="230"/>
      <c r="O115" s="230"/>
      <c r="S115" s="230"/>
      <c r="W115" s="230"/>
      <c r="AA115" s="230"/>
      <c r="AE115" s="230"/>
      <c r="AI115" s="230"/>
      <c r="AM115" s="230"/>
    </row>
    <row r="116" ht="15.75" customHeight="1">
      <c r="B116" s="229"/>
      <c r="C116" s="7"/>
      <c r="D116" s="229"/>
      <c r="G116" s="230"/>
      <c r="K116" s="230"/>
      <c r="O116" s="230"/>
      <c r="S116" s="230"/>
      <c r="W116" s="230"/>
      <c r="AA116" s="230"/>
      <c r="AE116" s="230"/>
      <c r="AI116" s="230"/>
      <c r="AM116" s="230"/>
    </row>
    <row r="117" ht="15.75" customHeight="1">
      <c r="B117" s="229"/>
      <c r="C117" s="7"/>
      <c r="D117" s="229"/>
      <c r="G117" s="230"/>
      <c r="K117" s="230"/>
      <c r="O117" s="230"/>
      <c r="S117" s="230"/>
      <c r="W117" s="230"/>
      <c r="AA117" s="230"/>
      <c r="AE117" s="230"/>
      <c r="AI117" s="230"/>
      <c r="AM117" s="230"/>
    </row>
    <row r="118" ht="15.75" customHeight="1">
      <c r="B118" s="229"/>
      <c r="C118" s="7"/>
      <c r="D118" s="229"/>
      <c r="G118" s="230"/>
      <c r="K118" s="230"/>
      <c r="O118" s="230"/>
      <c r="S118" s="230"/>
      <c r="W118" s="230"/>
      <c r="AA118" s="230"/>
      <c r="AE118" s="230"/>
      <c r="AI118" s="230"/>
      <c r="AM118" s="230"/>
    </row>
    <row r="119" ht="15.75" customHeight="1">
      <c r="B119" s="229"/>
      <c r="C119" s="7"/>
      <c r="D119" s="229"/>
      <c r="G119" s="230"/>
      <c r="K119" s="230"/>
      <c r="O119" s="230"/>
      <c r="S119" s="230"/>
      <c r="W119" s="230"/>
      <c r="AA119" s="230"/>
      <c r="AE119" s="230"/>
      <c r="AI119" s="230"/>
      <c r="AM119" s="230"/>
    </row>
    <row r="120" ht="15.75" customHeight="1">
      <c r="B120" s="229"/>
      <c r="C120" s="7"/>
      <c r="D120" s="229"/>
      <c r="G120" s="230"/>
      <c r="K120" s="230"/>
      <c r="O120" s="230"/>
      <c r="S120" s="230"/>
      <c r="W120" s="230"/>
      <c r="AA120" s="230"/>
      <c r="AE120" s="230"/>
      <c r="AI120" s="230"/>
      <c r="AM120" s="230"/>
    </row>
    <row r="121" ht="15.75" customHeight="1">
      <c r="B121" s="229"/>
      <c r="C121" s="7"/>
      <c r="D121" s="229"/>
      <c r="G121" s="230"/>
      <c r="K121" s="230"/>
      <c r="O121" s="230"/>
      <c r="S121" s="230"/>
      <c r="W121" s="230"/>
      <c r="AA121" s="230"/>
      <c r="AE121" s="230"/>
      <c r="AI121" s="230"/>
      <c r="AM121" s="230"/>
    </row>
    <row r="122" ht="15.75" customHeight="1">
      <c r="B122" s="229"/>
      <c r="C122" s="7"/>
      <c r="D122" s="229"/>
      <c r="G122" s="230"/>
      <c r="K122" s="230"/>
      <c r="O122" s="230"/>
      <c r="S122" s="230"/>
      <c r="W122" s="230"/>
      <c r="AA122" s="230"/>
      <c r="AE122" s="230"/>
      <c r="AI122" s="230"/>
      <c r="AM122" s="230"/>
    </row>
    <row r="123" ht="15.75" customHeight="1">
      <c r="B123" s="229"/>
      <c r="C123" s="7"/>
      <c r="D123" s="229"/>
      <c r="G123" s="230"/>
      <c r="K123" s="230"/>
      <c r="O123" s="230"/>
      <c r="S123" s="230"/>
      <c r="W123" s="230"/>
      <c r="AA123" s="230"/>
      <c r="AE123" s="230"/>
      <c r="AI123" s="230"/>
      <c r="AM123" s="230"/>
    </row>
    <row r="124" ht="15.75" customHeight="1">
      <c r="B124" s="229"/>
      <c r="C124" s="7"/>
      <c r="D124" s="229"/>
      <c r="G124" s="230"/>
      <c r="K124" s="230"/>
      <c r="O124" s="230"/>
      <c r="S124" s="230"/>
      <c r="W124" s="230"/>
      <c r="AA124" s="230"/>
      <c r="AE124" s="230"/>
      <c r="AI124" s="230"/>
      <c r="AM124" s="230"/>
    </row>
    <row r="125" ht="15.75" customHeight="1">
      <c r="B125" s="229"/>
      <c r="C125" s="7"/>
      <c r="D125" s="229"/>
      <c r="G125" s="230"/>
      <c r="K125" s="230"/>
      <c r="O125" s="230"/>
      <c r="S125" s="230"/>
      <c r="W125" s="230"/>
      <c r="AA125" s="230"/>
      <c r="AE125" s="230"/>
      <c r="AI125" s="230"/>
      <c r="AM125" s="230"/>
    </row>
    <row r="126" ht="15.75" customHeight="1">
      <c r="B126" s="229"/>
      <c r="C126" s="7"/>
      <c r="D126" s="229"/>
      <c r="G126" s="230"/>
      <c r="K126" s="230"/>
      <c r="O126" s="230"/>
      <c r="S126" s="230"/>
      <c r="W126" s="230"/>
      <c r="AA126" s="230"/>
      <c r="AE126" s="230"/>
      <c r="AI126" s="230"/>
      <c r="AM126" s="230"/>
    </row>
    <row r="127" ht="15.75" customHeight="1">
      <c r="B127" s="229"/>
      <c r="C127" s="7"/>
      <c r="D127" s="229"/>
      <c r="G127" s="230"/>
      <c r="K127" s="230"/>
      <c r="O127" s="230"/>
      <c r="S127" s="230"/>
      <c r="W127" s="230"/>
      <c r="AA127" s="230"/>
      <c r="AE127" s="230"/>
      <c r="AI127" s="230"/>
      <c r="AM127" s="230"/>
    </row>
    <row r="128" ht="15.75" customHeight="1">
      <c r="B128" s="229"/>
      <c r="C128" s="7"/>
      <c r="D128" s="229"/>
      <c r="G128" s="230"/>
      <c r="K128" s="230"/>
      <c r="O128" s="230"/>
      <c r="S128" s="230"/>
      <c r="W128" s="230"/>
      <c r="AA128" s="230"/>
      <c r="AE128" s="230"/>
      <c r="AI128" s="230"/>
      <c r="AM128" s="230"/>
    </row>
    <row r="129" ht="15.75" customHeight="1">
      <c r="B129" s="229"/>
      <c r="C129" s="7"/>
      <c r="D129" s="229"/>
      <c r="G129" s="230"/>
      <c r="K129" s="230"/>
      <c r="O129" s="230"/>
      <c r="S129" s="230"/>
      <c r="W129" s="230"/>
      <c r="AA129" s="230"/>
      <c r="AE129" s="230"/>
      <c r="AI129" s="230"/>
      <c r="AM129" s="230"/>
    </row>
    <row r="130" ht="15.75" customHeight="1">
      <c r="B130" s="229"/>
      <c r="C130" s="7"/>
      <c r="D130" s="229"/>
      <c r="G130" s="230"/>
      <c r="K130" s="230"/>
      <c r="O130" s="230"/>
      <c r="S130" s="230"/>
      <c r="W130" s="230"/>
      <c r="AA130" s="230"/>
      <c r="AE130" s="230"/>
      <c r="AI130" s="230"/>
      <c r="AM130" s="230"/>
    </row>
    <row r="131" ht="15.75" customHeight="1">
      <c r="B131" s="229"/>
      <c r="C131" s="7"/>
      <c r="D131" s="229"/>
      <c r="G131" s="230"/>
      <c r="K131" s="230"/>
      <c r="O131" s="230"/>
      <c r="S131" s="230"/>
      <c r="W131" s="230"/>
      <c r="AA131" s="230"/>
      <c r="AE131" s="230"/>
      <c r="AI131" s="230"/>
      <c r="AM131" s="230"/>
    </row>
    <row r="132" ht="15.75" customHeight="1">
      <c r="B132" s="229"/>
      <c r="C132" s="7"/>
      <c r="D132" s="229"/>
      <c r="G132" s="230"/>
      <c r="K132" s="230"/>
      <c r="O132" s="230"/>
      <c r="S132" s="230"/>
      <c r="W132" s="230"/>
      <c r="AA132" s="230"/>
      <c r="AE132" s="230"/>
      <c r="AI132" s="230"/>
      <c r="AM132" s="230"/>
    </row>
    <row r="133" ht="15.75" customHeight="1">
      <c r="B133" s="229"/>
      <c r="C133" s="7"/>
      <c r="D133" s="229"/>
      <c r="G133" s="230"/>
      <c r="K133" s="230"/>
      <c r="O133" s="230"/>
      <c r="S133" s="230"/>
      <c r="W133" s="230"/>
      <c r="AA133" s="230"/>
      <c r="AE133" s="230"/>
      <c r="AI133" s="230"/>
      <c r="AM133" s="230"/>
    </row>
    <row r="134" ht="15.75" customHeight="1">
      <c r="B134" s="229"/>
      <c r="C134" s="7"/>
      <c r="D134" s="229"/>
      <c r="G134" s="230"/>
      <c r="K134" s="230"/>
      <c r="O134" s="230"/>
      <c r="S134" s="230"/>
      <c r="W134" s="230"/>
      <c r="AA134" s="230"/>
      <c r="AE134" s="230"/>
      <c r="AI134" s="230"/>
      <c r="AM134" s="230"/>
    </row>
    <row r="135" ht="15.75" customHeight="1">
      <c r="B135" s="229"/>
      <c r="C135" s="7"/>
      <c r="D135" s="229"/>
      <c r="G135" s="230"/>
      <c r="K135" s="230"/>
      <c r="O135" s="230"/>
      <c r="S135" s="230"/>
      <c r="W135" s="230"/>
      <c r="AA135" s="230"/>
      <c r="AE135" s="230"/>
      <c r="AI135" s="230"/>
      <c r="AM135" s="230"/>
    </row>
    <row r="136" ht="15.75" customHeight="1">
      <c r="B136" s="229"/>
      <c r="C136" s="7"/>
      <c r="D136" s="229"/>
      <c r="G136" s="230"/>
      <c r="K136" s="230"/>
      <c r="O136" s="230"/>
      <c r="S136" s="230"/>
      <c r="W136" s="230"/>
      <c r="AA136" s="230"/>
      <c r="AE136" s="230"/>
      <c r="AI136" s="230"/>
      <c r="AM136" s="230"/>
    </row>
    <row r="137" ht="15.75" customHeight="1">
      <c r="B137" s="229"/>
      <c r="C137" s="7"/>
      <c r="D137" s="229"/>
      <c r="G137" s="230"/>
      <c r="K137" s="230"/>
      <c r="O137" s="230"/>
      <c r="S137" s="230"/>
      <c r="W137" s="230"/>
      <c r="AA137" s="230"/>
      <c r="AE137" s="230"/>
      <c r="AI137" s="230"/>
      <c r="AM137" s="230"/>
    </row>
    <row r="138" ht="15.75" customHeight="1">
      <c r="B138" s="229"/>
      <c r="C138" s="7"/>
      <c r="D138" s="229"/>
      <c r="G138" s="230"/>
      <c r="K138" s="230"/>
      <c r="O138" s="230"/>
      <c r="S138" s="230"/>
      <c r="W138" s="230"/>
      <c r="AA138" s="230"/>
      <c r="AE138" s="230"/>
      <c r="AI138" s="230"/>
      <c r="AM138" s="230"/>
    </row>
    <row r="139" ht="15.75" customHeight="1">
      <c r="B139" s="229"/>
      <c r="C139" s="7"/>
      <c r="D139" s="229"/>
      <c r="G139" s="230"/>
      <c r="K139" s="230"/>
      <c r="O139" s="230"/>
      <c r="S139" s="230"/>
      <c r="W139" s="230"/>
      <c r="AA139" s="230"/>
      <c r="AE139" s="230"/>
      <c r="AI139" s="230"/>
      <c r="AM139" s="230"/>
    </row>
    <row r="140" ht="15.75" customHeight="1">
      <c r="B140" s="229"/>
      <c r="C140" s="7"/>
      <c r="D140" s="229"/>
      <c r="G140" s="230"/>
      <c r="K140" s="230"/>
      <c r="O140" s="230"/>
      <c r="S140" s="230"/>
      <c r="W140" s="230"/>
      <c r="AA140" s="230"/>
      <c r="AE140" s="230"/>
      <c r="AI140" s="230"/>
      <c r="AM140" s="230"/>
    </row>
    <row r="141" ht="15.75" customHeight="1">
      <c r="B141" s="229"/>
      <c r="C141" s="7"/>
      <c r="D141" s="229"/>
      <c r="G141" s="230"/>
      <c r="K141" s="230"/>
      <c r="O141" s="230"/>
      <c r="S141" s="230"/>
      <c r="W141" s="230"/>
      <c r="AA141" s="230"/>
      <c r="AE141" s="230"/>
      <c r="AI141" s="230"/>
      <c r="AM141" s="230"/>
    </row>
    <row r="142" ht="15.75" customHeight="1">
      <c r="B142" s="229"/>
      <c r="C142" s="7"/>
      <c r="D142" s="229"/>
      <c r="G142" s="230"/>
      <c r="K142" s="230"/>
      <c r="O142" s="230"/>
      <c r="S142" s="230"/>
      <c r="W142" s="230"/>
      <c r="AA142" s="230"/>
      <c r="AE142" s="230"/>
      <c r="AI142" s="230"/>
      <c r="AM142" s="230"/>
    </row>
    <row r="143" ht="15.75" customHeight="1">
      <c r="B143" s="229"/>
      <c r="C143" s="7"/>
      <c r="D143" s="229"/>
      <c r="G143" s="230"/>
      <c r="K143" s="230"/>
      <c r="O143" s="230"/>
      <c r="S143" s="230"/>
      <c r="W143" s="230"/>
      <c r="AA143" s="230"/>
      <c r="AE143" s="230"/>
      <c r="AI143" s="230"/>
      <c r="AM143" s="230"/>
    </row>
    <row r="144" ht="15.75" customHeight="1">
      <c r="B144" s="229"/>
      <c r="C144" s="7"/>
      <c r="D144" s="229"/>
      <c r="G144" s="230"/>
      <c r="K144" s="230"/>
      <c r="O144" s="230"/>
      <c r="S144" s="230"/>
      <c r="W144" s="230"/>
      <c r="AA144" s="230"/>
      <c r="AE144" s="230"/>
      <c r="AI144" s="230"/>
      <c r="AM144" s="230"/>
    </row>
    <row r="145" ht="15.75" customHeight="1">
      <c r="B145" s="229"/>
      <c r="C145" s="7"/>
      <c r="D145" s="229"/>
      <c r="G145" s="230"/>
      <c r="K145" s="230"/>
      <c r="O145" s="230"/>
      <c r="S145" s="230"/>
      <c r="W145" s="230"/>
      <c r="AA145" s="230"/>
      <c r="AE145" s="230"/>
      <c r="AI145" s="230"/>
      <c r="AM145" s="230"/>
    </row>
    <row r="146" ht="15.75" customHeight="1">
      <c r="B146" s="229"/>
      <c r="C146" s="7"/>
      <c r="D146" s="229"/>
      <c r="G146" s="230"/>
      <c r="K146" s="230"/>
      <c r="O146" s="230"/>
      <c r="S146" s="230"/>
      <c r="W146" s="230"/>
      <c r="AA146" s="230"/>
      <c r="AE146" s="230"/>
      <c r="AI146" s="230"/>
      <c r="AM146" s="230"/>
    </row>
    <row r="147" ht="15.75" customHeight="1">
      <c r="B147" s="229"/>
      <c r="C147" s="7"/>
      <c r="D147" s="229"/>
      <c r="G147" s="230"/>
      <c r="K147" s="230"/>
      <c r="O147" s="230"/>
      <c r="S147" s="230"/>
      <c r="W147" s="230"/>
      <c r="AA147" s="230"/>
      <c r="AE147" s="230"/>
      <c r="AI147" s="230"/>
      <c r="AM147" s="230"/>
    </row>
    <row r="148" ht="15.75" customHeight="1">
      <c r="B148" s="229"/>
      <c r="C148" s="7"/>
      <c r="D148" s="229"/>
      <c r="G148" s="230"/>
      <c r="K148" s="230"/>
      <c r="O148" s="230"/>
      <c r="S148" s="230"/>
      <c r="W148" s="230"/>
      <c r="AA148" s="230"/>
      <c r="AE148" s="230"/>
      <c r="AI148" s="230"/>
      <c r="AM148" s="230"/>
    </row>
    <row r="149" ht="15.75" customHeight="1">
      <c r="B149" s="229"/>
      <c r="C149" s="7"/>
      <c r="D149" s="229"/>
      <c r="G149" s="230"/>
      <c r="K149" s="230"/>
      <c r="O149" s="230"/>
      <c r="S149" s="230"/>
      <c r="W149" s="230"/>
      <c r="AA149" s="230"/>
      <c r="AE149" s="230"/>
      <c r="AI149" s="230"/>
      <c r="AM149" s="230"/>
    </row>
    <row r="150" ht="15.75" customHeight="1">
      <c r="B150" s="229"/>
      <c r="C150" s="7"/>
      <c r="D150" s="229"/>
      <c r="G150" s="230"/>
      <c r="K150" s="230"/>
      <c r="O150" s="230"/>
      <c r="S150" s="230"/>
      <c r="W150" s="230"/>
      <c r="AA150" s="230"/>
      <c r="AE150" s="230"/>
      <c r="AI150" s="230"/>
      <c r="AM150" s="230"/>
    </row>
    <row r="151" ht="15.75" customHeight="1">
      <c r="B151" s="229"/>
      <c r="C151" s="7"/>
      <c r="D151" s="229"/>
      <c r="G151" s="230"/>
      <c r="K151" s="230"/>
      <c r="O151" s="230"/>
      <c r="S151" s="230"/>
      <c r="W151" s="230"/>
      <c r="AA151" s="230"/>
      <c r="AE151" s="230"/>
      <c r="AI151" s="230"/>
      <c r="AM151" s="230"/>
    </row>
    <row r="152" ht="15.75" customHeight="1">
      <c r="B152" s="229"/>
      <c r="C152" s="7"/>
      <c r="D152" s="229"/>
      <c r="G152" s="230"/>
      <c r="K152" s="230"/>
      <c r="O152" s="230"/>
      <c r="S152" s="230"/>
      <c r="W152" s="230"/>
      <c r="AA152" s="230"/>
      <c r="AE152" s="230"/>
      <c r="AI152" s="230"/>
      <c r="AM152" s="230"/>
    </row>
    <row r="153" ht="15.75" customHeight="1">
      <c r="B153" s="229"/>
      <c r="C153" s="7"/>
      <c r="D153" s="229"/>
      <c r="G153" s="230"/>
      <c r="K153" s="230"/>
      <c r="O153" s="230"/>
      <c r="S153" s="230"/>
      <c r="W153" s="230"/>
      <c r="AA153" s="230"/>
      <c r="AE153" s="230"/>
      <c r="AI153" s="230"/>
      <c r="AM153" s="230"/>
    </row>
    <row r="154" ht="15.75" customHeight="1">
      <c r="B154" s="229"/>
      <c r="C154" s="7"/>
      <c r="D154" s="229"/>
      <c r="G154" s="230"/>
      <c r="K154" s="230"/>
      <c r="O154" s="230"/>
      <c r="S154" s="230"/>
      <c r="W154" s="230"/>
      <c r="AA154" s="230"/>
      <c r="AE154" s="230"/>
      <c r="AI154" s="230"/>
      <c r="AM154" s="230"/>
    </row>
    <row r="155" ht="15.75" customHeight="1">
      <c r="B155" s="229"/>
      <c r="C155" s="7"/>
      <c r="D155" s="229"/>
      <c r="G155" s="230"/>
      <c r="K155" s="230"/>
      <c r="O155" s="230"/>
      <c r="S155" s="230"/>
      <c r="W155" s="230"/>
      <c r="AA155" s="230"/>
      <c r="AE155" s="230"/>
      <c r="AI155" s="230"/>
      <c r="AM155" s="230"/>
    </row>
    <row r="156" ht="15.75" customHeight="1">
      <c r="B156" s="229"/>
      <c r="C156" s="7"/>
      <c r="D156" s="229"/>
      <c r="G156" s="230"/>
      <c r="K156" s="230"/>
      <c r="O156" s="230"/>
      <c r="S156" s="230"/>
      <c r="W156" s="230"/>
      <c r="AA156" s="230"/>
      <c r="AE156" s="230"/>
      <c r="AI156" s="230"/>
      <c r="AM156" s="230"/>
    </row>
    <row r="157" ht="15.75" customHeight="1">
      <c r="B157" s="229"/>
      <c r="C157" s="7"/>
      <c r="D157" s="229"/>
      <c r="G157" s="230"/>
      <c r="K157" s="230"/>
      <c r="O157" s="230"/>
      <c r="S157" s="230"/>
      <c r="W157" s="230"/>
      <c r="AA157" s="230"/>
      <c r="AE157" s="230"/>
      <c r="AI157" s="230"/>
      <c r="AM157" s="230"/>
    </row>
    <row r="158" ht="15.75" customHeight="1">
      <c r="B158" s="229"/>
      <c r="C158" s="7"/>
      <c r="D158" s="229"/>
      <c r="G158" s="230"/>
      <c r="K158" s="230"/>
      <c r="O158" s="230"/>
      <c r="S158" s="230"/>
      <c r="W158" s="230"/>
      <c r="AA158" s="230"/>
      <c r="AE158" s="230"/>
      <c r="AI158" s="230"/>
      <c r="AM158" s="230"/>
    </row>
    <row r="159" ht="15.75" customHeight="1">
      <c r="B159" s="229"/>
      <c r="C159" s="7"/>
      <c r="D159" s="229"/>
      <c r="G159" s="230"/>
      <c r="K159" s="230"/>
      <c r="O159" s="230"/>
      <c r="S159" s="230"/>
      <c r="W159" s="230"/>
      <c r="AA159" s="230"/>
      <c r="AE159" s="230"/>
      <c r="AI159" s="230"/>
      <c r="AM159" s="230"/>
    </row>
    <row r="160" ht="15.75" customHeight="1">
      <c r="B160" s="229"/>
      <c r="C160" s="7"/>
      <c r="D160" s="229"/>
      <c r="G160" s="230"/>
      <c r="K160" s="230"/>
      <c r="O160" s="230"/>
      <c r="S160" s="230"/>
      <c r="W160" s="230"/>
      <c r="AA160" s="230"/>
      <c r="AE160" s="230"/>
      <c r="AI160" s="230"/>
      <c r="AM160" s="230"/>
    </row>
    <row r="161" ht="15.75" customHeight="1">
      <c r="B161" s="229"/>
      <c r="C161" s="7"/>
      <c r="D161" s="229"/>
      <c r="G161" s="230"/>
      <c r="K161" s="230"/>
      <c r="O161" s="230"/>
      <c r="S161" s="230"/>
      <c r="W161" s="230"/>
      <c r="AA161" s="230"/>
      <c r="AE161" s="230"/>
      <c r="AI161" s="230"/>
      <c r="AM161" s="230"/>
    </row>
    <row r="162" ht="15.75" customHeight="1">
      <c r="B162" s="229"/>
      <c r="C162" s="7"/>
      <c r="D162" s="229"/>
      <c r="G162" s="230"/>
      <c r="K162" s="230"/>
      <c r="O162" s="230"/>
      <c r="S162" s="230"/>
      <c r="W162" s="230"/>
      <c r="AA162" s="230"/>
      <c r="AE162" s="230"/>
      <c r="AI162" s="230"/>
      <c r="AM162" s="230"/>
    </row>
    <row r="163" ht="15.75" customHeight="1">
      <c r="B163" s="229"/>
      <c r="C163" s="7"/>
      <c r="D163" s="229"/>
      <c r="G163" s="230"/>
      <c r="K163" s="230"/>
      <c r="O163" s="230"/>
      <c r="S163" s="230"/>
      <c r="W163" s="230"/>
      <c r="AA163" s="230"/>
      <c r="AE163" s="230"/>
      <c r="AI163" s="230"/>
      <c r="AM163" s="230"/>
    </row>
    <row r="164" ht="15.75" customHeight="1">
      <c r="B164" s="229"/>
      <c r="C164" s="7"/>
      <c r="D164" s="229"/>
      <c r="G164" s="230"/>
      <c r="K164" s="230"/>
      <c r="O164" s="230"/>
      <c r="S164" s="230"/>
      <c r="W164" s="230"/>
      <c r="AA164" s="230"/>
      <c r="AE164" s="230"/>
      <c r="AI164" s="230"/>
      <c r="AM164" s="230"/>
    </row>
    <row r="165" ht="15.75" customHeight="1">
      <c r="B165" s="229"/>
      <c r="C165" s="7"/>
      <c r="D165" s="229"/>
      <c r="G165" s="230"/>
      <c r="K165" s="230"/>
      <c r="O165" s="230"/>
      <c r="S165" s="230"/>
      <c r="W165" s="230"/>
      <c r="AA165" s="230"/>
      <c r="AE165" s="230"/>
      <c r="AI165" s="230"/>
      <c r="AM165" s="230"/>
    </row>
    <row r="166" ht="15.75" customHeight="1">
      <c r="B166" s="229"/>
      <c r="C166" s="7"/>
      <c r="D166" s="229"/>
      <c r="G166" s="230"/>
      <c r="K166" s="230"/>
      <c r="O166" s="230"/>
      <c r="S166" s="230"/>
      <c r="W166" s="230"/>
      <c r="AA166" s="230"/>
      <c r="AE166" s="230"/>
      <c r="AI166" s="230"/>
      <c r="AM166" s="230"/>
    </row>
    <row r="167" ht="15.75" customHeight="1">
      <c r="B167" s="229"/>
      <c r="C167" s="7"/>
      <c r="D167" s="229"/>
      <c r="G167" s="230"/>
      <c r="K167" s="230"/>
      <c r="O167" s="230"/>
      <c r="S167" s="230"/>
      <c r="W167" s="230"/>
      <c r="AA167" s="230"/>
      <c r="AE167" s="230"/>
      <c r="AI167" s="230"/>
      <c r="AM167" s="230"/>
    </row>
    <row r="168" ht="15.75" customHeight="1">
      <c r="B168" s="229"/>
      <c r="C168" s="7"/>
      <c r="D168" s="229"/>
      <c r="G168" s="230"/>
      <c r="K168" s="230"/>
      <c r="O168" s="230"/>
      <c r="S168" s="230"/>
      <c r="W168" s="230"/>
      <c r="AA168" s="230"/>
      <c r="AE168" s="230"/>
      <c r="AI168" s="230"/>
      <c r="AM168" s="230"/>
    </row>
    <row r="169" ht="15.75" customHeight="1">
      <c r="B169" s="229"/>
      <c r="C169" s="7"/>
      <c r="D169" s="229"/>
      <c r="G169" s="230"/>
      <c r="K169" s="230"/>
      <c r="O169" s="230"/>
      <c r="S169" s="230"/>
      <c r="W169" s="230"/>
      <c r="AA169" s="230"/>
      <c r="AE169" s="230"/>
      <c r="AI169" s="230"/>
      <c r="AM169" s="230"/>
    </row>
    <row r="170" ht="15.75" customHeight="1">
      <c r="B170" s="229"/>
      <c r="C170" s="7"/>
      <c r="D170" s="229"/>
      <c r="G170" s="230"/>
      <c r="K170" s="230"/>
      <c r="O170" s="230"/>
      <c r="S170" s="230"/>
      <c r="W170" s="230"/>
      <c r="AA170" s="230"/>
      <c r="AE170" s="230"/>
      <c r="AI170" s="230"/>
      <c r="AM170" s="230"/>
    </row>
    <row r="171" ht="15.75" customHeight="1">
      <c r="B171" s="229"/>
      <c r="C171" s="7"/>
      <c r="D171" s="229"/>
      <c r="G171" s="230"/>
      <c r="K171" s="230"/>
      <c r="O171" s="230"/>
      <c r="S171" s="230"/>
      <c r="W171" s="230"/>
      <c r="AA171" s="230"/>
      <c r="AE171" s="230"/>
      <c r="AI171" s="230"/>
      <c r="AM171" s="230"/>
    </row>
    <row r="172" ht="15.75" customHeight="1">
      <c r="B172" s="229"/>
      <c r="C172" s="7"/>
      <c r="D172" s="229"/>
      <c r="G172" s="230"/>
      <c r="K172" s="230"/>
      <c r="O172" s="230"/>
      <c r="S172" s="230"/>
      <c r="W172" s="230"/>
      <c r="AA172" s="230"/>
      <c r="AE172" s="230"/>
      <c r="AI172" s="230"/>
      <c r="AM172" s="230"/>
    </row>
    <row r="173" ht="15.75" customHeight="1">
      <c r="B173" s="229"/>
      <c r="C173" s="7"/>
      <c r="D173" s="229"/>
      <c r="G173" s="230"/>
      <c r="K173" s="230"/>
      <c r="O173" s="230"/>
      <c r="S173" s="230"/>
      <c r="W173" s="230"/>
      <c r="AA173" s="230"/>
      <c r="AE173" s="230"/>
      <c r="AI173" s="230"/>
      <c r="AM173" s="230"/>
    </row>
    <row r="174" ht="15.75" customHeight="1">
      <c r="B174" s="229"/>
      <c r="C174" s="7"/>
      <c r="D174" s="229"/>
      <c r="G174" s="230"/>
      <c r="K174" s="230"/>
      <c r="O174" s="230"/>
      <c r="S174" s="230"/>
      <c r="W174" s="230"/>
      <c r="AA174" s="230"/>
      <c r="AE174" s="230"/>
      <c r="AI174" s="230"/>
      <c r="AM174" s="230"/>
    </row>
    <row r="175" ht="15.75" customHeight="1">
      <c r="B175" s="229"/>
      <c r="C175" s="7"/>
      <c r="D175" s="229"/>
      <c r="G175" s="230"/>
      <c r="K175" s="230"/>
      <c r="O175" s="230"/>
      <c r="S175" s="230"/>
      <c r="W175" s="230"/>
      <c r="AA175" s="230"/>
      <c r="AE175" s="230"/>
      <c r="AI175" s="230"/>
      <c r="AM175" s="230"/>
    </row>
    <row r="176" ht="15.75" customHeight="1">
      <c r="B176" s="229"/>
      <c r="C176" s="7"/>
      <c r="D176" s="229"/>
      <c r="G176" s="230"/>
      <c r="K176" s="230"/>
      <c r="O176" s="230"/>
      <c r="S176" s="230"/>
      <c r="W176" s="230"/>
      <c r="AA176" s="230"/>
      <c r="AE176" s="230"/>
      <c r="AI176" s="230"/>
      <c r="AM176" s="230"/>
    </row>
    <row r="177" ht="15.75" customHeight="1">
      <c r="B177" s="229"/>
      <c r="C177" s="7"/>
      <c r="D177" s="229"/>
      <c r="G177" s="230"/>
      <c r="K177" s="230"/>
      <c r="O177" s="230"/>
      <c r="S177" s="230"/>
      <c r="W177" s="230"/>
      <c r="AA177" s="230"/>
      <c r="AE177" s="230"/>
      <c r="AI177" s="230"/>
      <c r="AM177" s="230"/>
    </row>
    <row r="178" ht="15.75" customHeight="1">
      <c r="B178" s="229"/>
      <c r="C178" s="7"/>
      <c r="D178" s="229"/>
      <c r="G178" s="230"/>
      <c r="K178" s="230"/>
      <c r="O178" s="230"/>
      <c r="S178" s="230"/>
      <c r="W178" s="230"/>
      <c r="AA178" s="230"/>
      <c r="AE178" s="230"/>
      <c r="AI178" s="230"/>
      <c r="AM178" s="230"/>
    </row>
    <row r="179" ht="15.75" customHeight="1">
      <c r="B179" s="229"/>
      <c r="C179" s="7"/>
      <c r="D179" s="229"/>
      <c r="G179" s="230"/>
      <c r="K179" s="230"/>
      <c r="O179" s="230"/>
      <c r="S179" s="230"/>
      <c r="W179" s="230"/>
      <c r="AA179" s="230"/>
      <c r="AE179" s="230"/>
      <c r="AI179" s="230"/>
      <c r="AM179" s="230"/>
    </row>
    <row r="180" ht="15.75" customHeight="1">
      <c r="B180" s="229"/>
      <c r="C180" s="7"/>
      <c r="D180" s="229"/>
      <c r="G180" s="230"/>
      <c r="K180" s="230"/>
      <c r="O180" s="230"/>
      <c r="S180" s="230"/>
      <c r="W180" s="230"/>
      <c r="AA180" s="230"/>
      <c r="AE180" s="230"/>
      <c r="AI180" s="230"/>
      <c r="AM180" s="230"/>
    </row>
    <row r="181" ht="15.75" customHeight="1">
      <c r="B181" s="229"/>
      <c r="C181" s="7"/>
      <c r="D181" s="229"/>
      <c r="G181" s="230"/>
      <c r="K181" s="230"/>
      <c r="O181" s="230"/>
      <c r="S181" s="230"/>
      <c r="W181" s="230"/>
      <c r="AA181" s="230"/>
      <c r="AE181" s="230"/>
      <c r="AI181" s="230"/>
      <c r="AM181" s="230"/>
    </row>
    <row r="182" ht="15.75" customHeight="1">
      <c r="B182" s="229"/>
      <c r="C182" s="7"/>
      <c r="D182" s="229"/>
      <c r="G182" s="230"/>
      <c r="K182" s="230"/>
      <c r="O182" s="230"/>
      <c r="S182" s="230"/>
      <c r="W182" s="230"/>
      <c r="AA182" s="230"/>
      <c r="AE182" s="230"/>
      <c r="AI182" s="230"/>
      <c r="AM182" s="230"/>
    </row>
    <row r="183" ht="15.75" customHeight="1">
      <c r="B183" s="229"/>
      <c r="C183" s="7"/>
      <c r="D183" s="229"/>
      <c r="G183" s="230"/>
      <c r="K183" s="230"/>
      <c r="O183" s="230"/>
      <c r="S183" s="230"/>
      <c r="W183" s="230"/>
      <c r="AA183" s="230"/>
      <c r="AE183" s="230"/>
      <c r="AI183" s="230"/>
      <c r="AM183" s="230"/>
    </row>
    <row r="184" ht="15.75" customHeight="1">
      <c r="B184" s="229"/>
      <c r="C184" s="7"/>
      <c r="D184" s="229"/>
      <c r="G184" s="230"/>
      <c r="K184" s="230"/>
      <c r="O184" s="230"/>
      <c r="S184" s="230"/>
      <c r="W184" s="230"/>
      <c r="AA184" s="230"/>
      <c r="AE184" s="230"/>
      <c r="AI184" s="230"/>
      <c r="AM184" s="230"/>
    </row>
    <row r="185" ht="15.75" customHeight="1">
      <c r="B185" s="229"/>
      <c r="C185" s="7"/>
      <c r="D185" s="229"/>
      <c r="G185" s="230"/>
      <c r="K185" s="230"/>
      <c r="O185" s="230"/>
      <c r="S185" s="230"/>
      <c r="W185" s="230"/>
      <c r="AA185" s="230"/>
      <c r="AE185" s="230"/>
      <c r="AI185" s="230"/>
      <c r="AM185" s="230"/>
    </row>
    <row r="186" ht="15.75" customHeight="1">
      <c r="B186" s="229"/>
      <c r="C186" s="7"/>
      <c r="D186" s="229"/>
      <c r="G186" s="230"/>
      <c r="K186" s="230"/>
      <c r="O186" s="230"/>
      <c r="S186" s="230"/>
      <c r="W186" s="230"/>
      <c r="AA186" s="230"/>
      <c r="AE186" s="230"/>
      <c r="AI186" s="230"/>
      <c r="AM186" s="230"/>
    </row>
    <row r="187" ht="15.75" customHeight="1">
      <c r="B187" s="229"/>
      <c r="C187" s="7"/>
      <c r="D187" s="229"/>
      <c r="G187" s="230"/>
      <c r="K187" s="230"/>
      <c r="O187" s="230"/>
      <c r="S187" s="230"/>
      <c r="W187" s="230"/>
      <c r="AA187" s="230"/>
      <c r="AE187" s="230"/>
      <c r="AI187" s="230"/>
      <c r="AM187" s="230"/>
    </row>
    <row r="188" ht="15.75" customHeight="1">
      <c r="B188" s="229"/>
      <c r="C188" s="7"/>
      <c r="D188" s="229"/>
      <c r="G188" s="230"/>
      <c r="K188" s="230"/>
      <c r="O188" s="230"/>
      <c r="S188" s="230"/>
      <c r="W188" s="230"/>
      <c r="AA188" s="230"/>
      <c r="AE188" s="230"/>
      <c r="AI188" s="230"/>
      <c r="AM188" s="230"/>
    </row>
    <row r="189" ht="15.75" customHeight="1">
      <c r="B189" s="229"/>
      <c r="C189" s="7"/>
      <c r="D189" s="229"/>
      <c r="G189" s="230"/>
      <c r="K189" s="230"/>
      <c r="O189" s="230"/>
      <c r="S189" s="230"/>
      <c r="W189" s="230"/>
      <c r="AA189" s="230"/>
      <c r="AE189" s="230"/>
      <c r="AI189" s="230"/>
      <c r="AM189" s="230"/>
    </row>
    <row r="190" ht="15.75" customHeight="1">
      <c r="B190" s="229"/>
      <c r="C190" s="7"/>
      <c r="D190" s="229"/>
      <c r="G190" s="230"/>
      <c r="K190" s="230"/>
      <c r="O190" s="230"/>
      <c r="S190" s="230"/>
      <c r="W190" s="230"/>
      <c r="AA190" s="230"/>
      <c r="AE190" s="230"/>
      <c r="AI190" s="230"/>
      <c r="AM190" s="230"/>
    </row>
    <row r="191" ht="15.75" customHeight="1">
      <c r="B191" s="229"/>
      <c r="C191" s="7"/>
      <c r="D191" s="229"/>
      <c r="G191" s="230"/>
      <c r="K191" s="230"/>
      <c r="O191" s="230"/>
      <c r="S191" s="230"/>
      <c r="W191" s="230"/>
      <c r="AA191" s="230"/>
      <c r="AE191" s="230"/>
      <c r="AI191" s="230"/>
      <c r="AM191" s="230"/>
    </row>
    <row r="192" ht="15.75" customHeight="1">
      <c r="B192" s="229"/>
      <c r="C192" s="7"/>
      <c r="D192" s="229"/>
      <c r="G192" s="230"/>
      <c r="K192" s="230"/>
      <c r="O192" s="230"/>
      <c r="S192" s="230"/>
      <c r="W192" s="230"/>
      <c r="AA192" s="230"/>
      <c r="AE192" s="230"/>
      <c r="AI192" s="230"/>
      <c r="AM192" s="230"/>
    </row>
    <row r="193" ht="15.75" customHeight="1">
      <c r="B193" s="229"/>
      <c r="C193" s="7"/>
      <c r="D193" s="229"/>
      <c r="G193" s="230"/>
      <c r="K193" s="230"/>
      <c r="O193" s="230"/>
      <c r="S193" s="230"/>
      <c r="W193" s="230"/>
      <c r="AA193" s="230"/>
      <c r="AE193" s="230"/>
      <c r="AI193" s="230"/>
      <c r="AM193" s="230"/>
    </row>
    <row r="194" ht="15.75" customHeight="1">
      <c r="B194" s="229"/>
      <c r="C194" s="7"/>
      <c r="D194" s="229"/>
      <c r="G194" s="230"/>
      <c r="K194" s="230"/>
      <c r="O194" s="230"/>
      <c r="S194" s="230"/>
      <c r="W194" s="230"/>
      <c r="AA194" s="230"/>
      <c r="AE194" s="230"/>
      <c r="AI194" s="230"/>
      <c r="AM194" s="230"/>
    </row>
    <row r="195" ht="15.75" customHeight="1">
      <c r="B195" s="229"/>
      <c r="C195" s="7"/>
      <c r="D195" s="229"/>
      <c r="G195" s="230"/>
      <c r="K195" s="230"/>
      <c r="O195" s="230"/>
      <c r="S195" s="230"/>
      <c r="W195" s="230"/>
      <c r="AA195" s="230"/>
      <c r="AE195" s="230"/>
      <c r="AI195" s="230"/>
      <c r="AM195" s="230"/>
    </row>
    <row r="196" ht="15.75" customHeight="1">
      <c r="B196" s="229"/>
      <c r="C196" s="7"/>
      <c r="D196" s="229"/>
      <c r="G196" s="230"/>
      <c r="K196" s="230"/>
      <c r="O196" s="230"/>
      <c r="S196" s="230"/>
      <c r="W196" s="230"/>
      <c r="AA196" s="230"/>
      <c r="AE196" s="230"/>
      <c r="AI196" s="230"/>
      <c r="AM196" s="230"/>
    </row>
    <row r="197" ht="15.75" customHeight="1">
      <c r="B197" s="229"/>
      <c r="C197" s="7"/>
      <c r="D197" s="229"/>
      <c r="G197" s="230"/>
      <c r="K197" s="230"/>
      <c r="O197" s="230"/>
      <c r="S197" s="230"/>
      <c r="W197" s="230"/>
      <c r="AA197" s="230"/>
      <c r="AE197" s="230"/>
      <c r="AI197" s="230"/>
      <c r="AM197" s="230"/>
    </row>
    <row r="198" ht="15.75" customHeight="1">
      <c r="B198" s="229"/>
      <c r="C198" s="7"/>
      <c r="D198" s="229"/>
      <c r="G198" s="230"/>
      <c r="K198" s="230"/>
      <c r="O198" s="230"/>
      <c r="S198" s="230"/>
      <c r="W198" s="230"/>
      <c r="AA198" s="230"/>
      <c r="AE198" s="230"/>
      <c r="AI198" s="230"/>
      <c r="AM198" s="230"/>
    </row>
    <row r="199" ht="15.75" customHeight="1">
      <c r="B199" s="229"/>
      <c r="C199" s="7"/>
      <c r="D199" s="229"/>
      <c r="G199" s="230"/>
      <c r="K199" s="230"/>
      <c r="O199" s="230"/>
      <c r="S199" s="230"/>
      <c r="W199" s="230"/>
      <c r="AA199" s="230"/>
      <c r="AE199" s="230"/>
      <c r="AI199" s="230"/>
      <c r="AM199" s="230"/>
    </row>
    <row r="200" ht="15.75" customHeight="1">
      <c r="B200" s="229"/>
      <c r="C200" s="7"/>
      <c r="D200" s="229"/>
      <c r="G200" s="230"/>
      <c r="K200" s="230"/>
      <c r="O200" s="230"/>
      <c r="S200" s="230"/>
      <c r="W200" s="230"/>
      <c r="AA200" s="230"/>
      <c r="AE200" s="230"/>
      <c r="AI200" s="230"/>
      <c r="AM200" s="230"/>
    </row>
    <row r="201" ht="15.75" customHeight="1">
      <c r="B201" s="229"/>
      <c r="C201" s="7"/>
      <c r="D201" s="229"/>
      <c r="G201" s="230"/>
      <c r="K201" s="230"/>
      <c r="O201" s="230"/>
      <c r="S201" s="230"/>
      <c r="W201" s="230"/>
      <c r="AA201" s="230"/>
      <c r="AE201" s="230"/>
      <c r="AI201" s="230"/>
      <c r="AM201" s="230"/>
    </row>
    <row r="202" ht="15.75" customHeight="1">
      <c r="B202" s="229"/>
      <c r="C202" s="7"/>
      <c r="D202" s="229"/>
      <c r="G202" s="230"/>
      <c r="K202" s="230"/>
      <c r="O202" s="230"/>
      <c r="S202" s="230"/>
      <c r="W202" s="230"/>
      <c r="AA202" s="230"/>
      <c r="AE202" s="230"/>
      <c r="AI202" s="230"/>
      <c r="AM202" s="230"/>
    </row>
    <row r="203" ht="15.75" customHeight="1">
      <c r="B203" s="229"/>
      <c r="C203" s="7"/>
      <c r="D203" s="229"/>
      <c r="G203" s="230"/>
      <c r="K203" s="230"/>
      <c r="O203" s="230"/>
      <c r="S203" s="230"/>
      <c r="W203" s="230"/>
      <c r="AA203" s="230"/>
      <c r="AE203" s="230"/>
      <c r="AI203" s="230"/>
      <c r="AM203" s="230"/>
    </row>
    <row r="204" ht="15.75" customHeight="1">
      <c r="B204" s="229"/>
      <c r="C204" s="7"/>
      <c r="D204" s="229"/>
      <c r="G204" s="230"/>
      <c r="K204" s="230"/>
      <c r="O204" s="230"/>
      <c r="S204" s="230"/>
      <c r="W204" s="230"/>
      <c r="AA204" s="230"/>
      <c r="AE204" s="230"/>
      <c r="AI204" s="230"/>
      <c r="AM204" s="230"/>
    </row>
    <row r="205" ht="15.75" customHeight="1">
      <c r="B205" s="229"/>
      <c r="C205" s="7"/>
      <c r="D205" s="229"/>
      <c r="G205" s="230"/>
      <c r="K205" s="230"/>
      <c r="O205" s="230"/>
      <c r="S205" s="230"/>
      <c r="W205" s="230"/>
      <c r="AA205" s="230"/>
      <c r="AE205" s="230"/>
      <c r="AI205" s="230"/>
      <c r="AM205" s="230"/>
    </row>
    <row r="206" ht="15.75" customHeight="1">
      <c r="B206" s="229"/>
      <c r="C206" s="7"/>
      <c r="D206" s="229"/>
      <c r="G206" s="230"/>
      <c r="K206" s="230"/>
      <c r="O206" s="230"/>
      <c r="S206" s="230"/>
      <c r="W206" s="230"/>
      <c r="AA206" s="230"/>
      <c r="AE206" s="230"/>
      <c r="AI206" s="230"/>
      <c r="AM206" s="230"/>
    </row>
    <row r="207" ht="15.75" customHeight="1">
      <c r="B207" s="229"/>
      <c r="C207" s="7"/>
      <c r="D207" s="229"/>
      <c r="G207" s="230"/>
      <c r="K207" s="230"/>
      <c r="O207" s="230"/>
      <c r="S207" s="230"/>
      <c r="W207" s="230"/>
      <c r="AA207" s="230"/>
      <c r="AE207" s="230"/>
      <c r="AI207" s="230"/>
      <c r="AM207" s="230"/>
    </row>
    <row r="208" ht="15.75" customHeight="1">
      <c r="B208" s="229"/>
      <c r="C208" s="7"/>
      <c r="D208" s="229"/>
      <c r="G208" s="230"/>
      <c r="K208" s="230"/>
      <c r="O208" s="230"/>
      <c r="S208" s="230"/>
      <c r="W208" s="230"/>
      <c r="AA208" s="230"/>
      <c r="AE208" s="230"/>
      <c r="AI208" s="230"/>
      <c r="AM208" s="230"/>
    </row>
    <row r="209" ht="15.75" customHeight="1">
      <c r="B209" s="229"/>
      <c r="C209" s="7"/>
      <c r="D209" s="229"/>
      <c r="G209" s="230"/>
      <c r="K209" s="230"/>
      <c r="O209" s="230"/>
      <c r="S209" s="230"/>
      <c r="W209" s="230"/>
      <c r="AA209" s="230"/>
      <c r="AE209" s="230"/>
      <c r="AI209" s="230"/>
      <c r="AM209" s="230"/>
    </row>
    <row r="210" ht="15.75" customHeight="1">
      <c r="B210" s="229"/>
      <c r="C210" s="7"/>
      <c r="D210" s="229"/>
      <c r="G210" s="230"/>
      <c r="K210" s="230"/>
      <c r="O210" s="230"/>
      <c r="S210" s="230"/>
      <c r="W210" s="230"/>
      <c r="AA210" s="230"/>
      <c r="AE210" s="230"/>
      <c r="AI210" s="230"/>
      <c r="AM210" s="230"/>
    </row>
    <row r="211" ht="15.75" customHeight="1">
      <c r="B211" s="229"/>
      <c r="C211" s="7"/>
      <c r="D211" s="229"/>
      <c r="G211" s="230"/>
      <c r="K211" s="230"/>
      <c r="O211" s="230"/>
      <c r="S211" s="230"/>
      <c r="W211" s="230"/>
      <c r="AA211" s="230"/>
      <c r="AE211" s="230"/>
      <c r="AI211" s="230"/>
      <c r="AM211" s="230"/>
    </row>
    <row r="212" ht="15.75" customHeight="1">
      <c r="B212" s="229"/>
      <c r="C212" s="7"/>
      <c r="D212" s="229"/>
      <c r="G212" s="230"/>
      <c r="K212" s="230"/>
      <c r="O212" s="230"/>
      <c r="S212" s="230"/>
      <c r="W212" s="230"/>
      <c r="AA212" s="230"/>
      <c r="AE212" s="230"/>
      <c r="AI212" s="230"/>
      <c r="AM212" s="230"/>
    </row>
    <row r="213" ht="15.75" customHeight="1">
      <c r="B213" s="229"/>
      <c r="C213" s="7"/>
      <c r="D213" s="229"/>
      <c r="G213" s="230"/>
      <c r="K213" s="230"/>
      <c r="O213" s="230"/>
      <c r="S213" s="230"/>
      <c r="W213" s="230"/>
      <c r="AA213" s="230"/>
      <c r="AE213" s="230"/>
      <c r="AI213" s="230"/>
      <c r="AM213" s="230"/>
    </row>
    <row r="214" ht="15.75" customHeight="1">
      <c r="B214" s="229"/>
      <c r="C214" s="7"/>
      <c r="D214" s="229"/>
      <c r="G214" s="230"/>
      <c r="K214" s="230"/>
      <c r="O214" s="230"/>
      <c r="S214" s="230"/>
      <c r="W214" s="230"/>
      <c r="AA214" s="230"/>
      <c r="AE214" s="230"/>
      <c r="AI214" s="230"/>
      <c r="AM214" s="230"/>
    </row>
    <row r="215" ht="15.75" customHeight="1">
      <c r="B215" s="229"/>
      <c r="C215" s="7"/>
      <c r="D215" s="229"/>
      <c r="G215" s="230"/>
      <c r="K215" s="230"/>
      <c r="O215" s="230"/>
      <c r="S215" s="230"/>
      <c r="W215" s="230"/>
      <c r="AA215" s="230"/>
      <c r="AE215" s="230"/>
      <c r="AI215" s="230"/>
      <c r="AM215" s="230"/>
    </row>
    <row r="216" ht="15.75" customHeight="1">
      <c r="B216" s="229"/>
      <c r="C216" s="7"/>
      <c r="D216" s="229"/>
      <c r="G216" s="230"/>
      <c r="K216" s="230"/>
      <c r="O216" s="230"/>
      <c r="S216" s="230"/>
      <c r="W216" s="230"/>
      <c r="AA216" s="230"/>
      <c r="AE216" s="230"/>
      <c r="AI216" s="230"/>
      <c r="AM216" s="230"/>
    </row>
    <row r="217" ht="15.75" customHeight="1">
      <c r="B217" s="229"/>
      <c r="C217" s="7"/>
      <c r="D217" s="229"/>
      <c r="G217" s="230"/>
      <c r="K217" s="230"/>
      <c r="O217" s="230"/>
      <c r="S217" s="230"/>
      <c r="W217" s="230"/>
      <c r="AA217" s="230"/>
      <c r="AE217" s="230"/>
      <c r="AI217" s="230"/>
      <c r="AM217" s="230"/>
    </row>
    <row r="218" ht="15.75" customHeight="1">
      <c r="B218" s="229"/>
      <c r="C218" s="7"/>
      <c r="D218" s="229"/>
      <c r="G218" s="230"/>
      <c r="K218" s="230"/>
      <c r="O218" s="230"/>
      <c r="S218" s="230"/>
      <c r="W218" s="230"/>
      <c r="AA218" s="230"/>
      <c r="AE218" s="230"/>
      <c r="AI218" s="230"/>
      <c r="AM218" s="230"/>
    </row>
    <row r="219" ht="15.75" customHeight="1">
      <c r="B219" s="229"/>
      <c r="C219" s="7"/>
      <c r="D219" s="229"/>
      <c r="G219" s="230"/>
      <c r="K219" s="230"/>
      <c r="O219" s="230"/>
      <c r="S219" s="230"/>
      <c r="W219" s="230"/>
      <c r="AA219" s="230"/>
      <c r="AE219" s="230"/>
      <c r="AI219" s="230"/>
      <c r="AM219" s="230"/>
    </row>
    <row r="220" ht="15.75" customHeight="1">
      <c r="B220" s="229"/>
      <c r="C220" s="7"/>
      <c r="D220" s="229"/>
      <c r="G220" s="230"/>
      <c r="K220" s="230"/>
      <c r="O220" s="230"/>
      <c r="S220" s="230"/>
      <c r="W220" s="230"/>
      <c r="AA220" s="230"/>
      <c r="AE220" s="230"/>
      <c r="AI220" s="230"/>
      <c r="AM220" s="230"/>
    </row>
    <row r="221" ht="15.75" customHeight="1">
      <c r="B221" s="229"/>
      <c r="C221" s="7"/>
      <c r="D221" s="229"/>
      <c r="G221" s="230"/>
      <c r="K221" s="230"/>
      <c r="O221" s="230"/>
      <c r="S221" s="230"/>
      <c r="W221" s="230"/>
      <c r="AA221" s="230"/>
      <c r="AE221" s="230"/>
      <c r="AI221" s="230"/>
      <c r="AM221" s="230"/>
    </row>
    <row r="222" ht="15.75" customHeight="1">
      <c r="B222" s="229"/>
      <c r="C222" s="7"/>
      <c r="D222" s="229"/>
      <c r="G222" s="230"/>
      <c r="K222" s="230"/>
      <c r="O222" s="230"/>
      <c r="S222" s="230"/>
      <c r="W222" s="230"/>
      <c r="AA222" s="230"/>
      <c r="AE222" s="230"/>
      <c r="AI222" s="230"/>
      <c r="AM222" s="230"/>
    </row>
    <row r="223" ht="15.75" customHeight="1">
      <c r="B223" s="229"/>
      <c r="C223" s="7"/>
      <c r="D223" s="229"/>
      <c r="G223" s="230"/>
      <c r="K223" s="230"/>
      <c r="O223" s="230"/>
      <c r="S223" s="230"/>
      <c r="W223" s="230"/>
      <c r="AA223" s="230"/>
      <c r="AE223" s="230"/>
      <c r="AI223" s="230"/>
      <c r="AM223" s="230"/>
    </row>
    <row r="224" ht="15.75" customHeight="1">
      <c r="B224" s="229"/>
      <c r="C224" s="7"/>
      <c r="D224" s="229"/>
      <c r="G224" s="230"/>
      <c r="K224" s="230"/>
      <c r="O224" s="230"/>
      <c r="S224" s="230"/>
      <c r="W224" s="230"/>
      <c r="AA224" s="230"/>
      <c r="AE224" s="230"/>
      <c r="AI224" s="230"/>
      <c r="AM224" s="230"/>
    </row>
    <row r="225" ht="15.75" customHeight="1">
      <c r="B225" s="229"/>
      <c r="C225" s="7"/>
      <c r="D225" s="229"/>
      <c r="G225" s="230"/>
      <c r="K225" s="230"/>
      <c r="O225" s="230"/>
      <c r="S225" s="230"/>
      <c r="W225" s="230"/>
      <c r="AA225" s="230"/>
      <c r="AE225" s="230"/>
      <c r="AI225" s="230"/>
      <c r="AM225" s="230"/>
    </row>
    <row r="226" ht="15.75" customHeight="1">
      <c r="B226" s="229"/>
      <c r="C226" s="7"/>
      <c r="D226" s="229"/>
      <c r="G226" s="230"/>
      <c r="K226" s="230"/>
      <c r="O226" s="230"/>
      <c r="S226" s="230"/>
      <c r="W226" s="230"/>
      <c r="AA226" s="230"/>
      <c r="AE226" s="230"/>
      <c r="AI226" s="230"/>
      <c r="AM226" s="230"/>
    </row>
    <row r="227" ht="15.75" customHeight="1">
      <c r="B227" s="229"/>
      <c r="C227" s="7"/>
      <c r="D227" s="229"/>
      <c r="G227" s="230"/>
      <c r="K227" s="230"/>
      <c r="O227" s="230"/>
      <c r="S227" s="230"/>
      <c r="W227" s="230"/>
      <c r="AA227" s="230"/>
      <c r="AE227" s="230"/>
      <c r="AI227" s="230"/>
      <c r="AM227" s="230"/>
    </row>
    <row r="228" ht="15.75" customHeight="1">
      <c r="B228" s="229"/>
      <c r="C228" s="7"/>
      <c r="D228" s="229"/>
      <c r="G228" s="230"/>
      <c r="K228" s="230"/>
      <c r="O228" s="230"/>
      <c r="S228" s="230"/>
      <c r="W228" s="230"/>
      <c r="AA228" s="230"/>
      <c r="AE228" s="230"/>
      <c r="AI228" s="230"/>
      <c r="AM228" s="230"/>
    </row>
    <row r="229" ht="15.75" customHeight="1">
      <c r="B229" s="229"/>
      <c r="C229" s="7"/>
      <c r="D229" s="229"/>
      <c r="G229" s="230"/>
      <c r="K229" s="230"/>
      <c r="O229" s="230"/>
      <c r="S229" s="230"/>
      <c r="W229" s="230"/>
      <c r="AA229" s="230"/>
      <c r="AE229" s="230"/>
      <c r="AI229" s="230"/>
      <c r="AM229" s="230"/>
    </row>
    <row r="230" ht="15.75" customHeight="1">
      <c r="B230" s="229"/>
      <c r="C230" s="7"/>
      <c r="D230" s="229"/>
      <c r="G230" s="230"/>
      <c r="K230" s="230"/>
      <c r="O230" s="230"/>
      <c r="S230" s="230"/>
      <c r="W230" s="230"/>
      <c r="AA230" s="230"/>
      <c r="AE230" s="230"/>
      <c r="AI230" s="230"/>
      <c r="AM230" s="230"/>
    </row>
    <row r="231" ht="15.75" customHeight="1">
      <c r="B231" s="229"/>
      <c r="C231" s="7"/>
      <c r="D231" s="229"/>
      <c r="G231" s="230"/>
      <c r="K231" s="230"/>
      <c r="O231" s="230"/>
      <c r="S231" s="230"/>
      <c r="W231" s="230"/>
      <c r="AA231" s="230"/>
      <c r="AE231" s="230"/>
      <c r="AI231" s="230"/>
      <c r="AM231" s="230"/>
    </row>
    <row r="232" ht="15.75" customHeight="1">
      <c r="B232" s="229"/>
      <c r="C232" s="7"/>
      <c r="D232" s="229"/>
      <c r="G232" s="230"/>
      <c r="K232" s="230"/>
      <c r="O232" s="230"/>
      <c r="S232" s="230"/>
      <c r="W232" s="230"/>
      <c r="AA232" s="230"/>
      <c r="AE232" s="230"/>
      <c r="AI232" s="230"/>
      <c r="AM232" s="230"/>
    </row>
    <row r="233" ht="15.75" customHeight="1">
      <c r="B233" s="229"/>
      <c r="C233" s="7"/>
      <c r="D233" s="229"/>
      <c r="G233" s="230"/>
      <c r="K233" s="230"/>
      <c r="O233" s="230"/>
      <c r="S233" s="230"/>
      <c r="W233" s="230"/>
      <c r="AA233" s="230"/>
      <c r="AE233" s="230"/>
      <c r="AI233" s="230"/>
      <c r="AM233" s="230"/>
    </row>
    <row r="234" ht="15.75" customHeight="1">
      <c r="B234" s="229"/>
      <c r="C234" s="7"/>
      <c r="D234" s="229"/>
      <c r="G234" s="230"/>
      <c r="K234" s="230"/>
      <c r="O234" s="230"/>
      <c r="S234" s="230"/>
      <c r="W234" s="230"/>
      <c r="AA234" s="230"/>
      <c r="AE234" s="230"/>
      <c r="AI234" s="230"/>
      <c r="AM234" s="230"/>
    </row>
    <row r="235" ht="15.75" customHeight="1">
      <c r="B235" s="229"/>
      <c r="C235" s="7"/>
      <c r="D235" s="229"/>
      <c r="G235" s="230"/>
      <c r="K235" s="230"/>
      <c r="O235" s="230"/>
      <c r="S235" s="230"/>
      <c r="W235" s="230"/>
      <c r="AA235" s="230"/>
      <c r="AE235" s="230"/>
      <c r="AI235" s="230"/>
      <c r="AM235" s="230"/>
    </row>
    <row r="236" ht="15.75" customHeight="1">
      <c r="B236" s="229"/>
      <c r="C236" s="7"/>
      <c r="D236" s="229"/>
      <c r="G236" s="230"/>
      <c r="K236" s="230"/>
      <c r="O236" s="230"/>
      <c r="S236" s="230"/>
      <c r="W236" s="230"/>
      <c r="AA236" s="230"/>
      <c r="AE236" s="230"/>
      <c r="AI236" s="230"/>
      <c r="AM236" s="230"/>
    </row>
    <row r="237" ht="15.75" customHeight="1">
      <c r="B237" s="229"/>
      <c r="C237" s="7"/>
      <c r="D237" s="229"/>
      <c r="G237" s="230"/>
      <c r="K237" s="230"/>
      <c r="O237" s="230"/>
      <c r="S237" s="230"/>
      <c r="W237" s="230"/>
      <c r="AA237" s="230"/>
      <c r="AE237" s="230"/>
      <c r="AI237" s="230"/>
      <c r="AM237" s="230"/>
    </row>
    <row r="238" ht="15.75" customHeight="1">
      <c r="B238" s="229"/>
      <c r="C238" s="7"/>
      <c r="D238" s="229"/>
      <c r="G238" s="230"/>
      <c r="K238" s="230"/>
      <c r="O238" s="230"/>
      <c r="S238" s="230"/>
      <c r="W238" s="230"/>
      <c r="AA238" s="230"/>
      <c r="AE238" s="230"/>
      <c r="AI238" s="230"/>
      <c r="AM238" s="230"/>
    </row>
    <row r="239" ht="15.75" customHeight="1">
      <c r="B239" s="229"/>
      <c r="C239" s="7"/>
      <c r="D239" s="229"/>
      <c r="G239" s="230"/>
      <c r="K239" s="230"/>
      <c r="O239" s="230"/>
      <c r="S239" s="230"/>
      <c r="W239" s="230"/>
      <c r="AA239" s="230"/>
      <c r="AE239" s="230"/>
      <c r="AI239" s="230"/>
      <c r="AM239" s="230"/>
    </row>
    <row r="240" ht="15.75" customHeight="1">
      <c r="B240" s="229"/>
      <c r="C240" s="7"/>
      <c r="D240" s="229"/>
      <c r="G240" s="230"/>
      <c r="K240" s="230"/>
      <c r="O240" s="230"/>
      <c r="S240" s="230"/>
      <c r="W240" s="230"/>
      <c r="AA240" s="230"/>
      <c r="AE240" s="230"/>
      <c r="AI240" s="230"/>
      <c r="AM240" s="230"/>
    </row>
    <row r="241" ht="15.75" customHeight="1">
      <c r="B241" s="229"/>
      <c r="C241" s="7"/>
      <c r="D241" s="229"/>
      <c r="G241" s="230"/>
      <c r="K241" s="230"/>
      <c r="O241" s="230"/>
      <c r="S241" s="230"/>
      <c r="W241" s="230"/>
      <c r="AA241" s="230"/>
      <c r="AE241" s="230"/>
      <c r="AI241" s="230"/>
      <c r="AM241" s="230"/>
    </row>
    <row r="242" ht="15.75" customHeight="1">
      <c r="B242" s="229"/>
      <c r="C242" s="7"/>
      <c r="D242" s="229"/>
      <c r="G242" s="230"/>
      <c r="K242" s="230"/>
      <c r="O242" s="230"/>
      <c r="S242" s="230"/>
      <c r="W242" s="230"/>
      <c r="AA242" s="230"/>
      <c r="AE242" s="230"/>
      <c r="AI242" s="230"/>
      <c r="AM242" s="230"/>
    </row>
    <row r="243" ht="15.75" customHeight="1">
      <c r="B243" s="229"/>
      <c r="C243" s="7"/>
      <c r="D243" s="229"/>
      <c r="G243" s="230"/>
      <c r="K243" s="230"/>
      <c r="O243" s="230"/>
      <c r="S243" s="230"/>
      <c r="W243" s="230"/>
      <c r="AA243" s="230"/>
      <c r="AE243" s="230"/>
      <c r="AI243" s="230"/>
      <c r="AM243" s="230"/>
    </row>
    <row r="244" ht="15.75" customHeight="1">
      <c r="B244" s="229"/>
      <c r="C244" s="7"/>
      <c r="D244" s="229"/>
      <c r="G244" s="230"/>
      <c r="K244" s="230"/>
      <c r="O244" s="230"/>
      <c r="S244" s="230"/>
      <c r="W244" s="230"/>
      <c r="AA244" s="230"/>
      <c r="AE244" s="230"/>
      <c r="AI244" s="230"/>
      <c r="AM244" s="230"/>
    </row>
    <row r="245" ht="15.75" customHeight="1">
      <c r="B245" s="229"/>
      <c r="C245" s="7"/>
      <c r="D245" s="229"/>
      <c r="G245" s="230"/>
      <c r="K245" s="230"/>
      <c r="O245" s="230"/>
      <c r="S245" s="230"/>
      <c r="W245" s="230"/>
      <c r="AA245" s="230"/>
      <c r="AE245" s="230"/>
      <c r="AI245" s="230"/>
      <c r="AM245" s="230"/>
    </row>
    <row r="246" ht="15.75" customHeight="1">
      <c r="B246" s="229"/>
      <c r="C246" s="7"/>
      <c r="D246" s="229"/>
      <c r="G246" s="230"/>
      <c r="K246" s="230"/>
      <c r="O246" s="230"/>
      <c r="S246" s="230"/>
      <c r="W246" s="230"/>
      <c r="AA246" s="230"/>
      <c r="AE246" s="230"/>
      <c r="AI246" s="230"/>
      <c r="AM246" s="230"/>
    </row>
    <row r="247" ht="15.75" customHeight="1">
      <c r="B247" s="229"/>
      <c r="C247" s="7"/>
      <c r="D247" s="229"/>
      <c r="G247" s="230"/>
      <c r="K247" s="230"/>
      <c r="O247" s="230"/>
      <c r="S247" s="230"/>
      <c r="W247" s="230"/>
      <c r="AA247" s="230"/>
      <c r="AE247" s="230"/>
      <c r="AI247" s="230"/>
      <c r="AM247" s="230"/>
    </row>
    <row r="248" ht="15.75" customHeight="1">
      <c r="B248" s="229"/>
      <c r="C248" s="7"/>
      <c r="D248" s="229"/>
      <c r="G248" s="230"/>
      <c r="K248" s="230"/>
      <c r="O248" s="230"/>
      <c r="S248" s="230"/>
      <c r="W248" s="230"/>
      <c r="AA248" s="230"/>
      <c r="AE248" s="230"/>
      <c r="AI248" s="230"/>
      <c r="AM248" s="230"/>
    </row>
    <row r="249" ht="15.75" customHeight="1">
      <c r="B249" s="229"/>
      <c r="C249" s="7"/>
      <c r="D249" s="229"/>
      <c r="G249" s="230"/>
      <c r="K249" s="230"/>
      <c r="O249" s="230"/>
      <c r="S249" s="230"/>
      <c r="W249" s="230"/>
      <c r="AA249" s="230"/>
      <c r="AE249" s="230"/>
      <c r="AI249" s="230"/>
      <c r="AM249" s="230"/>
    </row>
    <row r="250" ht="15.75" customHeight="1">
      <c r="B250" s="229"/>
      <c r="C250" s="7"/>
      <c r="D250" s="229"/>
      <c r="G250" s="230"/>
      <c r="K250" s="230"/>
      <c r="O250" s="230"/>
      <c r="S250" s="230"/>
      <c r="W250" s="230"/>
      <c r="AA250" s="230"/>
      <c r="AE250" s="230"/>
      <c r="AI250" s="230"/>
      <c r="AM250" s="230"/>
    </row>
    <row r="251" ht="15.75" customHeight="1">
      <c r="B251" s="229"/>
      <c r="C251" s="7"/>
      <c r="D251" s="229"/>
      <c r="G251" s="230"/>
      <c r="K251" s="230"/>
      <c r="O251" s="230"/>
      <c r="S251" s="230"/>
      <c r="W251" s="230"/>
      <c r="AA251" s="230"/>
      <c r="AE251" s="230"/>
      <c r="AI251" s="230"/>
      <c r="AM251" s="230"/>
    </row>
    <row r="252" ht="15.75" customHeight="1">
      <c r="B252" s="229"/>
      <c r="C252" s="7"/>
      <c r="D252" s="229"/>
      <c r="G252" s="230"/>
      <c r="K252" s="230"/>
      <c r="O252" s="230"/>
      <c r="S252" s="230"/>
      <c r="W252" s="230"/>
      <c r="AA252" s="230"/>
      <c r="AE252" s="230"/>
      <c r="AI252" s="230"/>
      <c r="AM252" s="230"/>
    </row>
    <row r="253" ht="15.75" customHeight="1">
      <c r="B253" s="229"/>
      <c r="C253" s="7"/>
      <c r="D253" s="229"/>
      <c r="G253" s="230"/>
      <c r="K253" s="230"/>
      <c r="O253" s="230"/>
      <c r="S253" s="230"/>
      <c r="W253" s="230"/>
      <c r="AA253" s="230"/>
      <c r="AE253" s="230"/>
      <c r="AI253" s="230"/>
      <c r="AM253" s="230"/>
    </row>
    <row r="254" ht="15.75" customHeight="1">
      <c r="B254" s="229"/>
      <c r="C254" s="7"/>
      <c r="D254" s="229"/>
      <c r="G254" s="230"/>
      <c r="K254" s="230"/>
      <c r="O254" s="230"/>
      <c r="S254" s="230"/>
      <c r="W254" s="230"/>
      <c r="AA254" s="230"/>
      <c r="AE254" s="230"/>
      <c r="AI254" s="230"/>
      <c r="AM254" s="230"/>
    </row>
    <row r="255" ht="15.75" customHeight="1">
      <c r="B255" s="229"/>
      <c r="C255" s="7"/>
      <c r="D255" s="229"/>
      <c r="G255" s="230"/>
      <c r="K255" s="230"/>
      <c r="O255" s="230"/>
      <c r="S255" s="230"/>
      <c r="W255" s="230"/>
      <c r="AA255" s="230"/>
      <c r="AE255" s="230"/>
      <c r="AI255" s="230"/>
      <c r="AM255" s="230"/>
    </row>
    <row r="256" ht="15.75" customHeight="1">
      <c r="B256" s="229"/>
      <c r="C256" s="7"/>
      <c r="D256" s="229"/>
      <c r="G256" s="230"/>
      <c r="K256" s="230"/>
      <c r="O256" s="230"/>
      <c r="S256" s="230"/>
      <c r="W256" s="230"/>
      <c r="AA256" s="230"/>
      <c r="AE256" s="230"/>
      <c r="AI256" s="230"/>
      <c r="AM256" s="230"/>
    </row>
    <row r="257" ht="15.75" customHeight="1">
      <c r="B257" s="229"/>
      <c r="C257" s="7"/>
      <c r="D257" s="229"/>
      <c r="G257" s="230"/>
      <c r="K257" s="230"/>
      <c r="O257" s="230"/>
      <c r="S257" s="230"/>
      <c r="W257" s="230"/>
      <c r="AA257" s="230"/>
      <c r="AE257" s="230"/>
      <c r="AI257" s="230"/>
      <c r="AM257" s="230"/>
    </row>
    <row r="258" ht="15.75" customHeight="1">
      <c r="B258" s="229"/>
      <c r="C258" s="7"/>
      <c r="D258" s="229"/>
      <c r="G258" s="230"/>
      <c r="K258" s="230"/>
      <c r="O258" s="230"/>
      <c r="S258" s="230"/>
      <c r="W258" s="230"/>
      <c r="AA258" s="230"/>
      <c r="AE258" s="230"/>
      <c r="AI258" s="230"/>
      <c r="AM258" s="230"/>
    </row>
    <row r="259" ht="15.75" customHeight="1">
      <c r="B259" s="229"/>
      <c r="C259" s="7"/>
      <c r="D259" s="229"/>
      <c r="G259" s="230"/>
      <c r="K259" s="230"/>
      <c r="O259" s="230"/>
      <c r="S259" s="230"/>
      <c r="W259" s="230"/>
      <c r="AA259" s="230"/>
      <c r="AE259" s="230"/>
      <c r="AI259" s="230"/>
      <c r="AM259" s="230"/>
    </row>
    <row r="260" ht="15.75" customHeight="1">
      <c r="B260" s="229"/>
      <c r="C260" s="7"/>
      <c r="D260" s="229"/>
      <c r="G260" s="230"/>
      <c r="K260" s="230"/>
      <c r="O260" s="230"/>
      <c r="S260" s="230"/>
      <c r="W260" s="230"/>
      <c r="AA260" s="230"/>
      <c r="AE260" s="230"/>
      <c r="AI260" s="230"/>
      <c r="AM260" s="230"/>
    </row>
    <row r="261" ht="15.75" customHeight="1">
      <c r="B261" s="229"/>
      <c r="C261" s="7"/>
      <c r="D261" s="229"/>
      <c r="G261" s="230"/>
      <c r="K261" s="230"/>
      <c r="O261" s="230"/>
      <c r="S261" s="230"/>
      <c r="W261" s="230"/>
      <c r="AA261" s="230"/>
      <c r="AE261" s="230"/>
      <c r="AI261" s="230"/>
      <c r="AM261" s="230"/>
    </row>
    <row r="262" ht="15.75" customHeight="1">
      <c r="B262" s="229"/>
      <c r="C262" s="7"/>
      <c r="D262" s="229"/>
      <c r="G262" s="230"/>
      <c r="K262" s="230"/>
      <c r="O262" s="230"/>
      <c r="S262" s="230"/>
      <c r="W262" s="230"/>
      <c r="AA262" s="230"/>
      <c r="AE262" s="230"/>
      <c r="AI262" s="230"/>
      <c r="AM262" s="230"/>
    </row>
    <row r="263" ht="15.75" customHeight="1">
      <c r="B263" s="229"/>
      <c r="C263" s="7"/>
      <c r="D263" s="229"/>
      <c r="G263" s="230"/>
      <c r="K263" s="230"/>
      <c r="O263" s="230"/>
      <c r="S263" s="230"/>
      <c r="W263" s="230"/>
      <c r="AA263" s="230"/>
      <c r="AE263" s="230"/>
      <c r="AI263" s="230"/>
      <c r="AM263" s="230"/>
    </row>
    <row r="264" ht="15.75" customHeight="1">
      <c r="B264" s="229"/>
      <c r="C264" s="7"/>
      <c r="D264" s="229"/>
      <c r="G264" s="230"/>
      <c r="K264" s="230"/>
      <c r="O264" s="230"/>
      <c r="S264" s="230"/>
      <c r="W264" s="230"/>
      <c r="AA264" s="230"/>
      <c r="AE264" s="230"/>
      <c r="AI264" s="230"/>
      <c r="AM264" s="230"/>
    </row>
    <row r="265" ht="15.75" customHeight="1">
      <c r="B265" s="229"/>
      <c r="C265" s="7"/>
      <c r="D265" s="229"/>
      <c r="G265" s="230"/>
      <c r="K265" s="230"/>
      <c r="O265" s="230"/>
      <c r="S265" s="230"/>
      <c r="W265" s="230"/>
      <c r="AA265" s="230"/>
      <c r="AE265" s="230"/>
      <c r="AI265" s="230"/>
      <c r="AM265" s="230"/>
    </row>
    <row r="266" ht="15.75" customHeight="1">
      <c r="B266" s="229"/>
      <c r="C266" s="7"/>
      <c r="D266" s="229"/>
      <c r="G266" s="230"/>
      <c r="K266" s="230"/>
      <c r="O266" s="230"/>
      <c r="S266" s="230"/>
      <c r="W266" s="230"/>
      <c r="AA266" s="230"/>
      <c r="AE266" s="230"/>
      <c r="AI266" s="230"/>
      <c r="AM266" s="230"/>
    </row>
    <row r="267" ht="15.75" customHeight="1">
      <c r="B267" s="229"/>
      <c r="C267" s="7"/>
      <c r="D267" s="229"/>
      <c r="G267" s="230"/>
      <c r="K267" s="230"/>
      <c r="O267" s="230"/>
      <c r="S267" s="230"/>
      <c r="W267" s="230"/>
      <c r="AA267" s="230"/>
      <c r="AE267" s="230"/>
      <c r="AI267" s="230"/>
      <c r="AM267" s="230"/>
    </row>
    <row r="268" ht="15.75" customHeight="1">
      <c r="B268" s="229"/>
      <c r="C268" s="7"/>
      <c r="D268" s="229"/>
      <c r="G268" s="230"/>
      <c r="K268" s="230"/>
      <c r="O268" s="230"/>
      <c r="S268" s="230"/>
      <c r="W268" s="230"/>
      <c r="AA268" s="230"/>
      <c r="AE268" s="230"/>
      <c r="AI268" s="230"/>
      <c r="AM268" s="230"/>
    </row>
    <row r="269" ht="15.75" customHeight="1">
      <c r="B269" s="229"/>
      <c r="C269" s="7"/>
      <c r="D269" s="229"/>
      <c r="G269" s="230"/>
      <c r="K269" s="230"/>
      <c r="O269" s="230"/>
      <c r="S269" s="230"/>
      <c r="W269" s="230"/>
      <c r="AA269" s="230"/>
      <c r="AE269" s="230"/>
      <c r="AI269" s="230"/>
      <c r="AM269" s="230"/>
    </row>
    <row r="270" ht="15.75" customHeight="1">
      <c r="B270" s="229"/>
      <c r="C270" s="7"/>
      <c r="D270" s="229"/>
      <c r="G270" s="230"/>
      <c r="K270" s="230"/>
      <c r="O270" s="230"/>
      <c r="S270" s="230"/>
      <c r="W270" s="230"/>
      <c r="AA270" s="230"/>
      <c r="AE270" s="230"/>
      <c r="AI270" s="230"/>
      <c r="AM270" s="230"/>
    </row>
    <row r="271" ht="15.75" customHeight="1">
      <c r="B271" s="229"/>
      <c r="C271" s="7"/>
      <c r="D271" s="229"/>
      <c r="G271" s="230"/>
      <c r="K271" s="230"/>
      <c r="O271" s="230"/>
      <c r="S271" s="230"/>
      <c r="W271" s="230"/>
      <c r="AA271" s="230"/>
      <c r="AE271" s="230"/>
      <c r="AI271" s="230"/>
      <c r="AM271" s="230"/>
    </row>
    <row r="272" ht="15.75" customHeight="1">
      <c r="B272" s="229"/>
      <c r="C272" s="7"/>
      <c r="D272" s="229"/>
      <c r="G272" s="230"/>
      <c r="K272" s="230"/>
      <c r="O272" s="230"/>
      <c r="S272" s="230"/>
      <c r="W272" s="230"/>
      <c r="AA272" s="230"/>
      <c r="AE272" s="230"/>
      <c r="AI272" s="230"/>
      <c r="AM272" s="230"/>
    </row>
    <row r="273" ht="15.75" customHeight="1">
      <c r="B273" s="229"/>
      <c r="C273" s="7"/>
      <c r="D273" s="229"/>
      <c r="G273" s="230"/>
      <c r="K273" s="230"/>
      <c r="O273" s="230"/>
      <c r="S273" s="230"/>
      <c r="W273" s="230"/>
      <c r="AA273" s="230"/>
      <c r="AE273" s="230"/>
      <c r="AI273" s="230"/>
      <c r="AM273" s="230"/>
    </row>
    <row r="274" ht="15.75" customHeight="1">
      <c r="B274" s="229"/>
      <c r="C274" s="7"/>
      <c r="D274" s="229"/>
      <c r="G274" s="230"/>
      <c r="K274" s="230"/>
      <c r="O274" s="230"/>
      <c r="S274" s="230"/>
      <c r="W274" s="230"/>
      <c r="AA274" s="230"/>
      <c r="AE274" s="230"/>
      <c r="AI274" s="230"/>
      <c r="AM274" s="230"/>
    </row>
    <row r="275" ht="15.75" customHeight="1">
      <c r="B275" s="229"/>
      <c r="C275" s="7"/>
      <c r="D275" s="229"/>
      <c r="G275" s="230"/>
      <c r="K275" s="230"/>
      <c r="O275" s="230"/>
      <c r="S275" s="230"/>
      <c r="W275" s="230"/>
      <c r="AA275" s="230"/>
      <c r="AE275" s="230"/>
      <c r="AI275" s="230"/>
      <c r="AM275" s="230"/>
    </row>
    <row r="276" ht="15.75" customHeight="1">
      <c r="B276" s="229"/>
      <c r="C276" s="7"/>
      <c r="D276" s="229"/>
      <c r="G276" s="230"/>
      <c r="K276" s="230"/>
      <c r="O276" s="230"/>
      <c r="S276" s="230"/>
      <c r="W276" s="230"/>
      <c r="AA276" s="230"/>
      <c r="AE276" s="230"/>
      <c r="AI276" s="230"/>
      <c r="AM276" s="230"/>
    </row>
    <row r="277" ht="15.75" customHeight="1">
      <c r="B277" s="229"/>
      <c r="C277" s="7"/>
      <c r="D277" s="229"/>
      <c r="G277" s="230"/>
      <c r="K277" s="230"/>
      <c r="O277" s="230"/>
      <c r="S277" s="230"/>
      <c r="W277" s="230"/>
      <c r="AA277" s="230"/>
      <c r="AE277" s="230"/>
      <c r="AI277" s="230"/>
      <c r="AM277" s="230"/>
    </row>
    <row r="278" ht="15.75" customHeight="1">
      <c r="B278" s="229"/>
      <c r="C278" s="7"/>
      <c r="D278" s="229"/>
      <c r="G278" s="230"/>
      <c r="K278" s="230"/>
      <c r="O278" s="230"/>
      <c r="S278" s="230"/>
      <c r="W278" s="230"/>
      <c r="AA278" s="230"/>
      <c r="AE278" s="230"/>
      <c r="AI278" s="230"/>
      <c r="AM278" s="230"/>
    </row>
    <row r="279" ht="15.75" customHeight="1">
      <c r="B279" s="229"/>
      <c r="C279" s="7"/>
      <c r="D279" s="229"/>
      <c r="G279" s="230"/>
      <c r="K279" s="230"/>
      <c r="O279" s="230"/>
      <c r="S279" s="230"/>
      <c r="W279" s="230"/>
      <c r="AA279" s="230"/>
      <c r="AE279" s="230"/>
      <c r="AI279" s="230"/>
      <c r="AM279" s="230"/>
    </row>
    <row r="280" ht="15.75" customHeight="1">
      <c r="B280" s="229"/>
      <c r="C280" s="7"/>
      <c r="D280" s="229"/>
      <c r="G280" s="230"/>
      <c r="K280" s="230"/>
      <c r="O280" s="230"/>
      <c r="S280" s="230"/>
      <c r="W280" s="230"/>
      <c r="AA280" s="230"/>
      <c r="AE280" s="230"/>
      <c r="AI280" s="230"/>
      <c r="AM280" s="230"/>
    </row>
    <row r="281" ht="15.75" customHeight="1">
      <c r="B281" s="229"/>
      <c r="C281" s="7"/>
      <c r="D281" s="229"/>
      <c r="G281" s="230"/>
      <c r="K281" s="230"/>
      <c r="O281" s="230"/>
      <c r="S281" s="230"/>
      <c r="W281" s="230"/>
      <c r="AA281" s="230"/>
      <c r="AE281" s="230"/>
      <c r="AI281" s="230"/>
      <c r="AM281" s="230"/>
    </row>
    <row r="282" ht="15.75" customHeight="1">
      <c r="B282" s="229"/>
      <c r="C282" s="7"/>
      <c r="D282" s="229"/>
      <c r="G282" s="230"/>
      <c r="K282" s="230"/>
      <c r="O282" s="230"/>
      <c r="S282" s="230"/>
      <c r="W282" s="230"/>
      <c r="AA282" s="230"/>
      <c r="AE282" s="230"/>
      <c r="AI282" s="230"/>
      <c r="AM282" s="230"/>
    </row>
    <row r="283" ht="15.75" customHeight="1">
      <c r="B283" s="229"/>
      <c r="C283" s="7"/>
      <c r="D283" s="229"/>
      <c r="G283" s="230"/>
      <c r="K283" s="230"/>
      <c r="O283" s="230"/>
      <c r="S283" s="230"/>
      <c r="W283" s="230"/>
      <c r="AA283" s="230"/>
      <c r="AE283" s="230"/>
      <c r="AI283" s="230"/>
      <c r="AM283" s="230"/>
    </row>
    <row r="284" ht="15.75" customHeight="1">
      <c r="B284" s="229"/>
      <c r="C284" s="7"/>
      <c r="D284" s="229"/>
      <c r="G284" s="230"/>
      <c r="K284" s="230"/>
      <c r="O284" s="230"/>
      <c r="S284" s="230"/>
      <c r="W284" s="230"/>
      <c r="AA284" s="230"/>
      <c r="AE284" s="230"/>
      <c r="AI284" s="230"/>
      <c r="AM284" s="230"/>
    </row>
    <row r="285" ht="15.75" customHeight="1">
      <c r="B285" s="229"/>
      <c r="C285" s="7"/>
      <c r="D285" s="229"/>
      <c r="G285" s="230"/>
      <c r="K285" s="230"/>
      <c r="O285" s="230"/>
      <c r="S285" s="230"/>
      <c r="W285" s="230"/>
      <c r="AA285" s="230"/>
      <c r="AE285" s="230"/>
      <c r="AI285" s="230"/>
      <c r="AM285" s="230"/>
    </row>
    <row r="286" ht="15.75" customHeight="1">
      <c r="B286" s="229"/>
      <c r="C286" s="7"/>
      <c r="D286" s="229"/>
      <c r="G286" s="230"/>
      <c r="K286" s="230"/>
      <c r="O286" s="230"/>
      <c r="S286" s="230"/>
      <c r="W286" s="230"/>
      <c r="AA286" s="230"/>
      <c r="AE286" s="230"/>
      <c r="AI286" s="230"/>
      <c r="AM286" s="230"/>
    </row>
    <row r="287" ht="15.75" customHeight="1">
      <c r="B287" s="229"/>
      <c r="C287" s="7"/>
      <c r="D287" s="229"/>
      <c r="G287" s="230"/>
      <c r="K287" s="230"/>
      <c r="O287" s="230"/>
      <c r="S287" s="230"/>
      <c r="W287" s="230"/>
      <c r="AA287" s="230"/>
      <c r="AE287" s="230"/>
      <c r="AI287" s="230"/>
      <c r="AM287" s="230"/>
    </row>
    <row r="288" ht="15.75" customHeight="1">
      <c r="B288" s="229"/>
      <c r="C288" s="7"/>
      <c r="D288" s="229"/>
      <c r="G288" s="230"/>
      <c r="K288" s="230"/>
      <c r="O288" s="230"/>
      <c r="S288" s="230"/>
      <c r="W288" s="230"/>
      <c r="AA288" s="230"/>
      <c r="AE288" s="230"/>
      <c r="AI288" s="230"/>
      <c r="AM288" s="230"/>
    </row>
    <row r="289" ht="15.75" customHeight="1">
      <c r="B289" s="229"/>
      <c r="C289" s="7"/>
      <c r="D289" s="229"/>
      <c r="G289" s="230"/>
      <c r="K289" s="230"/>
      <c r="O289" s="230"/>
      <c r="S289" s="230"/>
      <c r="W289" s="230"/>
      <c r="AA289" s="230"/>
      <c r="AE289" s="230"/>
      <c r="AI289" s="230"/>
      <c r="AM289" s="230"/>
    </row>
    <row r="290" ht="15.75" customHeight="1">
      <c r="B290" s="229"/>
      <c r="C290" s="7"/>
      <c r="D290" s="229"/>
      <c r="G290" s="230"/>
      <c r="K290" s="230"/>
      <c r="O290" s="230"/>
      <c r="S290" s="230"/>
      <c r="W290" s="230"/>
      <c r="AA290" s="230"/>
      <c r="AE290" s="230"/>
      <c r="AI290" s="230"/>
      <c r="AM290" s="230"/>
    </row>
    <row r="291" ht="15.75" customHeight="1">
      <c r="B291" s="229"/>
      <c r="C291" s="7"/>
      <c r="D291" s="229"/>
      <c r="G291" s="230"/>
      <c r="K291" s="230"/>
      <c r="O291" s="230"/>
      <c r="S291" s="230"/>
      <c r="W291" s="230"/>
      <c r="AA291" s="230"/>
      <c r="AE291" s="230"/>
      <c r="AI291" s="230"/>
      <c r="AM291" s="230"/>
    </row>
    <row r="292" ht="15.75" customHeight="1">
      <c r="B292" s="229"/>
      <c r="C292" s="7"/>
      <c r="D292" s="229"/>
      <c r="G292" s="230"/>
      <c r="K292" s="230"/>
      <c r="O292" s="230"/>
      <c r="S292" s="230"/>
      <c r="W292" s="230"/>
      <c r="AA292" s="230"/>
      <c r="AE292" s="230"/>
      <c r="AI292" s="230"/>
      <c r="AM292" s="230"/>
    </row>
    <row r="293" ht="15.75" customHeight="1">
      <c r="B293" s="229"/>
      <c r="C293" s="7"/>
      <c r="D293" s="229"/>
      <c r="G293" s="230"/>
      <c r="K293" s="230"/>
      <c r="O293" s="230"/>
      <c r="S293" s="230"/>
      <c r="W293" s="230"/>
      <c r="AA293" s="230"/>
      <c r="AE293" s="230"/>
      <c r="AI293" s="230"/>
      <c r="AM293" s="230"/>
    </row>
    <row r="294" ht="15.75" customHeight="1">
      <c r="B294" s="229"/>
      <c r="C294" s="7"/>
      <c r="D294" s="229"/>
      <c r="G294" s="230"/>
      <c r="K294" s="230"/>
      <c r="O294" s="230"/>
      <c r="S294" s="230"/>
      <c r="W294" s="230"/>
      <c r="AA294" s="230"/>
      <c r="AE294" s="230"/>
      <c r="AI294" s="230"/>
      <c r="AM294" s="230"/>
    </row>
    <row r="295" ht="15.75" customHeight="1">
      <c r="B295" s="229"/>
      <c r="C295" s="7"/>
      <c r="D295" s="229"/>
      <c r="G295" s="230"/>
      <c r="K295" s="230"/>
      <c r="O295" s="230"/>
      <c r="S295" s="230"/>
      <c r="W295" s="230"/>
      <c r="AA295" s="230"/>
      <c r="AE295" s="230"/>
      <c r="AI295" s="230"/>
      <c r="AM295" s="230"/>
    </row>
    <row r="296" ht="15.75" customHeight="1">
      <c r="B296" s="229"/>
      <c r="C296" s="7"/>
      <c r="D296" s="229"/>
      <c r="G296" s="230"/>
      <c r="K296" s="230"/>
      <c r="O296" s="230"/>
      <c r="S296" s="230"/>
      <c r="W296" s="230"/>
      <c r="AA296" s="230"/>
      <c r="AE296" s="230"/>
      <c r="AI296" s="230"/>
      <c r="AM296" s="230"/>
    </row>
    <row r="297" ht="15.75" customHeight="1">
      <c r="B297" s="229"/>
      <c r="C297" s="7"/>
      <c r="D297" s="229"/>
      <c r="G297" s="230"/>
      <c r="K297" s="230"/>
      <c r="O297" s="230"/>
      <c r="S297" s="230"/>
      <c r="W297" s="230"/>
      <c r="AA297" s="230"/>
      <c r="AE297" s="230"/>
      <c r="AI297" s="230"/>
      <c r="AM297" s="230"/>
    </row>
    <row r="298" ht="15.75" customHeight="1">
      <c r="B298" s="229"/>
      <c r="C298" s="7"/>
      <c r="D298" s="229"/>
      <c r="G298" s="230"/>
      <c r="K298" s="230"/>
      <c r="O298" s="230"/>
      <c r="S298" s="230"/>
      <c r="W298" s="230"/>
      <c r="AA298" s="230"/>
      <c r="AE298" s="230"/>
      <c r="AI298" s="230"/>
      <c r="AM298" s="230"/>
    </row>
    <row r="299" ht="15.75" customHeight="1">
      <c r="B299" s="229"/>
      <c r="C299" s="7"/>
      <c r="D299" s="229"/>
      <c r="G299" s="230"/>
      <c r="K299" s="230"/>
      <c r="O299" s="230"/>
      <c r="S299" s="230"/>
      <c r="W299" s="230"/>
      <c r="AA299" s="230"/>
      <c r="AE299" s="230"/>
      <c r="AI299" s="230"/>
      <c r="AM299" s="230"/>
    </row>
    <row r="300" ht="15.75" customHeight="1">
      <c r="B300" s="229"/>
      <c r="C300" s="7"/>
      <c r="D300" s="229"/>
      <c r="G300" s="230"/>
      <c r="K300" s="230"/>
      <c r="O300" s="230"/>
      <c r="S300" s="230"/>
      <c r="W300" s="230"/>
      <c r="AA300" s="230"/>
      <c r="AE300" s="230"/>
      <c r="AI300" s="230"/>
      <c r="AM300" s="230"/>
    </row>
    <row r="301" ht="15.75" customHeight="1">
      <c r="B301" s="229"/>
      <c r="C301" s="7"/>
      <c r="D301" s="229"/>
      <c r="G301" s="230"/>
      <c r="K301" s="230"/>
      <c r="O301" s="230"/>
      <c r="S301" s="230"/>
      <c r="W301" s="230"/>
      <c r="AA301" s="230"/>
      <c r="AE301" s="230"/>
      <c r="AI301" s="230"/>
      <c r="AM301" s="230"/>
    </row>
    <row r="302" ht="15.75" customHeight="1">
      <c r="B302" s="229"/>
      <c r="C302" s="7"/>
      <c r="D302" s="229"/>
      <c r="G302" s="230"/>
      <c r="K302" s="230"/>
      <c r="O302" s="230"/>
      <c r="S302" s="230"/>
      <c r="W302" s="230"/>
      <c r="AA302" s="230"/>
      <c r="AE302" s="230"/>
      <c r="AI302" s="230"/>
      <c r="AM302" s="230"/>
    </row>
    <row r="303" ht="15.75" customHeight="1">
      <c r="B303" s="229"/>
      <c r="C303" s="7"/>
      <c r="D303" s="229"/>
      <c r="G303" s="230"/>
      <c r="K303" s="230"/>
      <c r="O303" s="230"/>
      <c r="S303" s="230"/>
      <c r="W303" s="230"/>
      <c r="AA303" s="230"/>
      <c r="AE303" s="230"/>
      <c r="AI303" s="230"/>
      <c r="AM303" s="230"/>
    </row>
    <row r="304" ht="15.75" customHeight="1">
      <c r="B304" s="229"/>
      <c r="C304" s="7"/>
      <c r="D304" s="229"/>
      <c r="G304" s="230"/>
      <c r="K304" s="230"/>
      <c r="O304" s="230"/>
      <c r="S304" s="230"/>
      <c r="W304" s="230"/>
      <c r="AA304" s="230"/>
      <c r="AE304" s="230"/>
      <c r="AI304" s="230"/>
      <c r="AM304" s="230"/>
    </row>
    <row r="305" ht="15.75" customHeight="1">
      <c r="B305" s="229"/>
      <c r="C305" s="7"/>
      <c r="D305" s="229"/>
      <c r="G305" s="230"/>
      <c r="K305" s="230"/>
      <c r="O305" s="230"/>
      <c r="S305" s="230"/>
      <c r="W305" s="230"/>
      <c r="AA305" s="230"/>
      <c r="AE305" s="230"/>
      <c r="AI305" s="230"/>
      <c r="AM305" s="230"/>
    </row>
    <row r="306" ht="15.75" customHeight="1">
      <c r="B306" s="229"/>
      <c r="C306" s="7"/>
      <c r="D306" s="229"/>
      <c r="G306" s="230"/>
      <c r="K306" s="230"/>
      <c r="O306" s="230"/>
      <c r="S306" s="230"/>
      <c r="W306" s="230"/>
      <c r="AA306" s="230"/>
      <c r="AE306" s="230"/>
      <c r="AI306" s="230"/>
      <c r="AM306" s="230"/>
    </row>
    <row r="307" ht="15.75" customHeight="1">
      <c r="B307" s="229"/>
      <c r="C307" s="7"/>
      <c r="D307" s="229"/>
      <c r="G307" s="230"/>
      <c r="K307" s="230"/>
      <c r="O307" s="230"/>
      <c r="S307" s="230"/>
      <c r="W307" s="230"/>
      <c r="AA307" s="230"/>
      <c r="AE307" s="230"/>
      <c r="AI307" s="230"/>
      <c r="AM307" s="230"/>
    </row>
    <row r="308" ht="15.75" customHeight="1">
      <c r="B308" s="229"/>
      <c r="C308" s="7"/>
      <c r="D308" s="229"/>
      <c r="G308" s="230"/>
      <c r="K308" s="230"/>
      <c r="O308" s="230"/>
      <c r="S308" s="230"/>
      <c r="W308" s="230"/>
      <c r="AA308" s="230"/>
      <c r="AE308" s="230"/>
      <c r="AI308" s="230"/>
      <c r="AM308" s="230"/>
    </row>
    <row r="309" ht="15.75" customHeight="1">
      <c r="B309" s="229"/>
      <c r="C309" s="7"/>
      <c r="D309" s="229"/>
      <c r="G309" s="230"/>
      <c r="K309" s="230"/>
      <c r="O309" s="230"/>
      <c r="S309" s="230"/>
      <c r="W309" s="230"/>
      <c r="AA309" s="230"/>
      <c r="AE309" s="230"/>
      <c r="AI309" s="230"/>
      <c r="AM309" s="230"/>
    </row>
    <row r="310" ht="15.75" customHeight="1">
      <c r="B310" s="229"/>
      <c r="C310" s="7"/>
      <c r="D310" s="229"/>
      <c r="G310" s="230"/>
      <c r="K310" s="230"/>
      <c r="O310" s="230"/>
      <c r="S310" s="230"/>
      <c r="W310" s="230"/>
      <c r="AA310" s="230"/>
      <c r="AE310" s="230"/>
      <c r="AI310" s="230"/>
      <c r="AM310" s="230"/>
    </row>
    <row r="311" ht="15.75" customHeight="1">
      <c r="B311" s="229"/>
      <c r="C311" s="7"/>
      <c r="D311" s="229"/>
      <c r="G311" s="230"/>
      <c r="K311" s="230"/>
      <c r="O311" s="230"/>
      <c r="S311" s="230"/>
      <c r="W311" s="230"/>
      <c r="AA311" s="230"/>
      <c r="AE311" s="230"/>
      <c r="AI311" s="230"/>
      <c r="AM311" s="230"/>
    </row>
    <row r="312" ht="15.75" customHeight="1">
      <c r="B312" s="229"/>
      <c r="C312" s="7"/>
      <c r="D312" s="229"/>
      <c r="G312" s="230"/>
      <c r="K312" s="230"/>
      <c r="O312" s="230"/>
      <c r="S312" s="230"/>
      <c r="W312" s="230"/>
      <c r="AA312" s="230"/>
      <c r="AE312" s="230"/>
      <c r="AI312" s="230"/>
      <c r="AM312" s="230"/>
    </row>
    <row r="313" ht="15.75" customHeight="1">
      <c r="B313" s="229"/>
      <c r="C313" s="7"/>
      <c r="D313" s="229"/>
      <c r="G313" s="230"/>
      <c r="K313" s="230"/>
      <c r="O313" s="230"/>
      <c r="S313" s="230"/>
      <c r="W313" s="230"/>
      <c r="AA313" s="230"/>
      <c r="AE313" s="230"/>
      <c r="AI313" s="230"/>
      <c r="AM313" s="230"/>
    </row>
    <row r="314" ht="15.75" customHeight="1">
      <c r="B314" s="229"/>
      <c r="C314" s="7"/>
      <c r="D314" s="229"/>
      <c r="G314" s="230"/>
      <c r="K314" s="230"/>
      <c r="O314" s="230"/>
      <c r="S314" s="230"/>
      <c r="W314" s="230"/>
      <c r="AA314" s="230"/>
      <c r="AE314" s="230"/>
      <c r="AI314" s="230"/>
      <c r="AM314" s="230"/>
    </row>
    <row r="315" ht="15.75" customHeight="1">
      <c r="B315" s="229"/>
      <c r="C315" s="7"/>
      <c r="D315" s="229"/>
      <c r="G315" s="230"/>
      <c r="K315" s="230"/>
      <c r="O315" s="230"/>
      <c r="S315" s="230"/>
      <c r="W315" s="230"/>
      <c r="AA315" s="230"/>
      <c r="AE315" s="230"/>
      <c r="AI315" s="230"/>
      <c r="AM315" s="230"/>
    </row>
    <row r="316" ht="15.75" customHeight="1">
      <c r="B316" s="229"/>
      <c r="C316" s="7"/>
      <c r="D316" s="229"/>
      <c r="G316" s="230"/>
      <c r="K316" s="230"/>
      <c r="O316" s="230"/>
      <c r="S316" s="230"/>
      <c r="W316" s="230"/>
      <c r="AA316" s="230"/>
      <c r="AE316" s="230"/>
      <c r="AI316" s="230"/>
      <c r="AM316" s="230"/>
    </row>
    <row r="317" ht="15.75" customHeight="1">
      <c r="B317" s="229"/>
      <c r="C317" s="7"/>
      <c r="D317" s="229"/>
      <c r="G317" s="230"/>
      <c r="K317" s="230"/>
      <c r="O317" s="230"/>
      <c r="S317" s="230"/>
      <c r="W317" s="230"/>
      <c r="AA317" s="230"/>
      <c r="AE317" s="230"/>
      <c r="AI317" s="230"/>
      <c r="AM317" s="230"/>
    </row>
    <row r="318" ht="15.75" customHeight="1">
      <c r="B318" s="229"/>
      <c r="C318" s="7"/>
      <c r="D318" s="229"/>
      <c r="G318" s="230"/>
      <c r="K318" s="230"/>
      <c r="O318" s="230"/>
      <c r="S318" s="230"/>
      <c r="W318" s="230"/>
      <c r="AA318" s="230"/>
      <c r="AE318" s="230"/>
      <c r="AI318" s="230"/>
      <c r="AM318" s="230"/>
    </row>
    <row r="319" ht="15.75" customHeight="1">
      <c r="B319" s="229"/>
      <c r="C319" s="7"/>
      <c r="D319" s="229"/>
      <c r="G319" s="230"/>
      <c r="K319" s="230"/>
      <c r="O319" s="230"/>
      <c r="S319" s="230"/>
      <c r="W319" s="230"/>
      <c r="AA319" s="230"/>
      <c r="AE319" s="230"/>
      <c r="AI319" s="230"/>
      <c r="AM319" s="230"/>
    </row>
    <row r="320" ht="15.75" customHeight="1">
      <c r="B320" s="229"/>
      <c r="C320" s="7"/>
      <c r="D320" s="229"/>
      <c r="G320" s="230"/>
      <c r="K320" s="230"/>
      <c r="O320" s="230"/>
      <c r="S320" s="230"/>
      <c r="W320" s="230"/>
      <c r="AA320" s="230"/>
      <c r="AE320" s="230"/>
      <c r="AI320" s="230"/>
      <c r="AM320" s="230"/>
    </row>
    <row r="321" ht="15.75" customHeight="1">
      <c r="B321" s="229"/>
      <c r="C321" s="7"/>
      <c r="D321" s="229"/>
      <c r="G321" s="230"/>
      <c r="K321" s="230"/>
      <c r="O321" s="230"/>
      <c r="S321" s="230"/>
      <c r="W321" s="230"/>
      <c r="AA321" s="230"/>
      <c r="AE321" s="230"/>
      <c r="AI321" s="230"/>
      <c r="AM321" s="230"/>
    </row>
    <row r="322" ht="15.75" customHeight="1">
      <c r="B322" s="229"/>
      <c r="C322" s="7"/>
      <c r="D322" s="229"/>
      <c r="G322" s="230"/>
      <c r="K322" s="230"/>
      <c r="O322" s="230"/>
      <c r="S322" s="230"/>
      <c r="W322" s="230"/>
      <c r="AA322" s="230"/>
      <c r="AE322" s="230"/>
      <c r="AI322" s="230"/>
      <c r="AM322" s="230"/>
    </row>
    <row r="323" ht="15.75" customHeight="1">
      <c r="B323" s="229"/>
      <c r="C323" s="7"/>
      <c r="D323" s="229"/>
      <c r="G323" s="230"/>
      <c r="K323" s="230"/>
      <c r="O323" s="230"/>
      <c r="S323" s="230"/>
      <c r="W323" s="230"/>
      <c r="AA323" s="230"/>
      <c r="AE323" s="230"/>
      <c r="AI323" s="230"/>
      <c r="AM323" s="230"/>
    </row>
    <row r="324" ht="15.75" customHeight="1">
      <c r="B324" s="229"/>
      <c r="C324" s="7"/>
      <c r="D324" s="229"/>
      <c r="G324" s="230"/>
      <c r="K324" s="230"/>
      <c r="O324" s="230"/>
      <c r="S324" s="230"/>
      <c r="W324" s="230"/>
      <c r="AA324" s="230"/>
      <c r="AE324" s="230"/>
      <c r="AI324" s="230"/>
      <c r="AM324" s="230"/>
    </row>
    <row r="325" ht="15.75" customHeight="1">
      <c r="B325" s="229"/>
      <c r="C325" s="7"/>
      <c r="D325" s="229"/>
      <c r="G325" s="230"/>
      <c r="K325" s="230"/>
      <c r="O325" s="230"/>
      <c r="S325" s="230"/>
      <c r="W325" s="230"/>
      <c r="AA325" s="230"/>
      <c r="AE325" s="230"/>
      <c r="AI325" s="230"/>
      <c r="AM325" s="230"/>
    </row>
    <row r="326" ht="15.75" customHeight="1">
      <c r="B326" s="229"/>
      <c r="C326" s="7"/>
      <c r="D326" s="229"/>
      <c r="G326" s="230"/>
      <c r="K326" s="230"/>
      <c r="O326" s="230"/>
      <c r="S326" s="230"/>
      <c r="W326" s="230"/>
      <c r="AA326" s="230"/>
      <c r="AE326" s="230"/>
      <c r="AI326" s="230"/>
      <c r="AM326" s="230"/>
    </row>
    <row r="327" ht="15.75" customHeight="1">
      <c r="B327" s="229"/>
      <c r="C327" s="7"/>
      <c r="D327" s="229"/>
      <c r="G327" s="230"/>
      <c r="K327" s="230"/>
      <c r="O327" s="230"/>
      <c r="S327" s="230"/>
      <c r="W327" s="230"/>
      <c r="AA327" s="230"/>
      <c r="AE327" s="230"/>
      <c r="AI327" s="230"/>
      <c r="AM327" s="230"/>
    </row>
    <row r="328" ht="15.75" customHeight="1">
      <c r="B328" s="229"/>
      <c r="C328" s="7"/>
      <c r="D328" s="229"/>
      <c r="G328" s="230"/>
      <c r="K328" s="230"/>
      <c r="O328" s="230"/>
      <c r="S328" s="230"/>
      <c r="W328" s="230"/>
      <c r="AA328" s="230"/>
      <c r="AE328" s="230"/>
      <c r="AI328" s="230"/>
      <c r="AM328" s="230"/>
    </row>
    <row r="329" ht="15.75" customHeight="1">
      <c r="B329" s="229"/>
      <c r="C329" s="7"/>
      <c r="D329" s="229"/>
      <c r="G329" s="230"/>
      <c r="K329" s="230"/>
      <c r="O329" s="230"/>
      <c r="S329" s="230"/>
      <c r="W329" s="230"/>
      <c r="AA329" s="230"/>
      <c r="AE329" s="230"/>
      <c r="AI329" s="230"/>
      <c r="AM329" s="230"/>
    </row>
    <row r="330" ht="15.75" customHeight="1">
      <c r="B330" s="229"/>
      <c r="C330" s="7"/>
      <c r="D330" s="229"/>
      <c r="G330" s="230"/>
      <c r="K330" s="230"/>
      <c r="O330" s="230"/>
      <c r="S330" s="230"/>
      <c r="W330" s="230"/>
      <c r="AA330" s="230"/>
      <c r="AE330" s="230"/>
      <c r="AI330" s="230"/>
      <c r="AM330" s="230"/>
    </row>
    <row r="331" ht="15.75" customHeight="1">
      <c r="B331" s="229"/>
      <c r="C331" s="7"/>
      <c r="D331" s="229"/>
      <c r="G331" s="230"/>
      <c r="K331" s="230"/>
      <c r="O331" s="230"/>
      <c r="S331" s="230"/>
      <c r="W331" s="230"/>
      <c r="AA331" s="230"/>
      <c r="AE331" s="230"/>
      <c r="AI331" s="230"/>
      <c r="AM331" s="230"/>
    </row>
    <row r="332" ht="15.75" customHeight="1">
      <c r="B332" s="229"/>
      <c r="C332" s="7"/>
      <c r="D332" s="229"/>
      <c r="G332" s="230"/>
      <c r="K332" s="230"/>
      <c r="O332" s="230"/>
      <c r="S332" s="230"/>
      <c r="W332" s="230"/>
      <c r="AA332" s="230"/>
      <c r="AE332" s="230"/>
      <c r="AI332" s="230"/>
      <c r="AM332" s="230"/>
    </row>
    <row r="333" ht="15.75" customHeight="1">
      <c r="B333" s="229"/>
      <c r="C333" s="7"/>
      <c r="D333" s="229"/>
      <c r="G333" s="230"/>
      <c r="K333" s="230"/>
      <c r="O333" s="230"/>
      <c r="S333" s="230"/>
      <c r="W333" s="230"/>
      <c r="AA333" s="230"/>
      <c r="AE333" s="230"/>
      <c r="AI333" s="230"/>
      <c r="AM333" s="230"/>
    </row>
    <row r="334" ht="15.75" customHeight="1">
      <c r="B334" s="229"/>
      <c r="C334" s="7"/>
      <c r="D334" s="229"/>
      <c r="G334" s="230"/>
      <c r="K334" s="230"/>
      <c r="O334" s="230"/>
      <c r="S334" s="230"/>
      <c r="W334" s="230"/>
      <c r="AA334" s="230"/>
      <c r="AE334" s="230"/>
      <c r="AI334" s="230"/>
      <c r="AM334" s="230"/>
    </row>
    <row r="335" ht="15.75" customHeight="1">
      <c r="B335" s="229"/>
      <c r="C335" s="7"/>
      <c r="D335" s="229"/>
      <c r="G335" s="230"/>
      <c r="K335" s="230"/>
      <c r="O335" s="230"/>
      <c r="S335" s="230"/>
      <c r="W335" s="230"/>
      <c r="AA335" s="230"/>
      <c r="AE335" s="230"/>
      <c r="AI335" s="230"/>
      <c r="AM335" s="230"/>
    </row>
    <row r="336" ht="15.75" customHeight="1">
      <c r="B336" s="229"/>
      <c r="C336" s="7"/>
      <c r="D336" s="229"/>
      <c r="G336" s="230"/>
      <c r="K336" s="230"/>
      <c r="O336" s="230"/>
      <c r="S336" s="230"/>
      <c r="W336" s="230"/>
      <c r="AA336" s="230"/>
      <c r="AE336" s="230"/>
      <c r="AI336" s="230"/>
      <c r="AM336" s="230"/>
    </row>
    <row r="337" ht="15.75" customHeight="1">
      <c r="B337" s="229"/>
      <c r="C337" s="7"/>
      <c r="D337" s="229"/>
      <c r="G337" s="230"/>
      <c r="K337" s="230"/>
      <c r="O337" s="230"/>
      <c r="S337" s="230"/>
      <c r="W337" s="230"/>
      <c r="AA337" s="230"/>
      <c r="AE337" s="230"/>
      <c r="AI337" s="230"/>
      <c r="AM337" s="230"/>
    </row>
    <row r="338" ht="15.75" customHeight="1">
      <c r="B338" s="229"/>
      <c r="C338" s="7"/>
      <c r="D338" s="229"/>
      <c r="G338" s="230"/>
      <c r="K338" s="230"/>
      <c r="O338" s="230"/>
      <c r="S338" s="230"/>
      <c r="W338" s="230"/>
      <c r="AA338" s="230"/>
      <c r="AE338" s="230"/>
      <c r="AI338" s="230"/>
      <c r="AM338" s="230"/>
    </row>
    <row r="339" ht="15.75" customHeight="1">
      <c r="B339" s="229"/>
      <c r="C339" s="7"/>
      <c r="D339" s="229"/>
      <c r="G339" s="230"/>
      <c r="K339" s="230"/>
      <c r="O339" s="230"/>
      <c r="S339" s="230"/>
      <c r="W339" s="230"/>
      <c r="AA339" s="230"/>
      <c r="AE339" s="230"/>
      <c r="AI339" s="230"/>
      <c r="AM339" s="230"/>
    </row>
    <row r="340" ht="15.75" customHeight="1">
      <c r="B340" s="229"/>
      <c r="C340" s="7"/>
      <c r="D340" s="229"/>
      <c r="G340" s="230"/>
      <c r="K340" s="230"/>
      <c r="O340" s="230"/>
      <c r="S340" s="230"/>
      <c r="W340" s="230"/>
      <c r="AA340" s="230"/>
      <c r="AE340" s="230"/>
      <c r="AI340" s="230"/>
      <c r="AM340" s="230"/>
    </row>
    <row r="341" ht="15.75" customHeight="1">
      <c r="B341" s="229"/>
      <c r="C341" s="7"/>
      <c r="D341" s="229"/>
      <c r="G341" s="230"/>
      <c r="K341" s="230"/>
      <c r="O341" s="230"/>
      <c r="S341" s="230"/>
      <c r="W341" s="230"/>
      <c r="AA341" s="230"/>
      <c r="AE341" s="230"/>
      <c r="AI341" s="230"/>
      <c r="AM341" s="230"/>
    </row>
    <row r="342" ht="15.75" customHeight="1">
      <c r="B342" s="229"/>
      <c r="C342" s="7"/>
      <c r="D342" s="229"/>
      <c r="G342" s="230"/>
      <c r="K342" s="230"/>
      <c r="O342" s="230"/>
      <c r="S342" s="230"/>
      <c r="W342" s="230"/>
      <c r="AA342" s="230"/>
      <c r="AE342" s="230"/>
      <c r="AI342" s="230"/>
      <c r="AM342" s="230"/>
    </row>
    <row r="343" ht="15.75" customHeight="1">
      <c r="B343" s="229"/>
      <c r="C343" s="7"/>
      <c r="D343" s="229"/>
      <c r="G343" s="230"/>
      <c r="K343" s="230"/>
      <c r="O343" s="230"/>
      <c r="S343" s="230"/>
      <c r="W343" s="230"/>
      <c r="AA343" s="230"/>
      <c r="AE343" s="230"/>
      <c r="AI343" s="230"/>
      <c r="AM343" s="230"/>
    </row>
    <row r="344" ht="15.75" customHeight="1">
      <c r="B344" s="229"/>
      <c r="C344" s="7"/>
      <c r="D344" s="229"/>
      <c r="G344" s="230"/>
      <c r="K344" s="230"/>
      <c r="O344" s="230"/>
      <c r="S344" s="230"/>
      <c r="W344" s="230"/>
      <c r="AA344" s="230"/>
      <c r="AE344" s="230"/>
      <c r="AI344" s="230"/>
      <c r="AM344" s="230"/>
    </row>
    <row r="345" ht="15.75" customHeight="1">
      <c r="B345" s="229"/>
      <c r="C345" s="7"/>
      <c r="D345" s="229"/>
      <c r="G345" s="230"/>
      <c r="K345" s="230"/>
      <c r="O345" s="230"/>
      <c r="S345" s="230"/>
      <c r="W345" s="230"/>
      <c r="AA345" s="230"/>
      <c r="AE345" s="230"/>
      <c r="AI345" s="230"/>
      <c r="AM345" s="230"/>
    </row>
    <row r="346" ht="15.75" customHeight="1">
      <c r="B346" s="229"/>
      <c r="C346" s="7"/>
      <c r="D346" s="229"/>
      <c r="G346" s="230"/>
      <c r="K346" s="230"/>
      <c r="O346" s="230"/>
      <c r="S346" s="230"/>
      <c r="W346" s="230"/>
      <c r="AA346" s="230"/>
      <c r="AE346" s="230"/>
      <c r="AI346" s="230"/>
      <c r="AM346" s="230"/>
    </row>
    <row r="347" ht="15.75" customHeight="1">
      <c r="B347" s="229"/>
      <c r="C347" s="7"/>
      <c r="D347" s="229"/>
      <c r="G347" s="230"/>
      <c r="K347" s="230"/>
      <c r="O347" s="230"/>
      <c r="S347" s="230"/>
      <c r="W347" s="230"/>
      <c r="AA347" s="230"/>
      <c r="AE347" s="230"/>
      <c r="AI347" s="230"/>
      <c r="AM347" s="230"/>
    </row>
    <row r="348" ht="15.75" customHeight="1">
      <c r="B348" s="229"/>
      <c r="C348" s="7"/>
      <c r="D348" s="229"/>
      <c r="G348" s="230"/>
      <c r="K348" s="230"/>
      <c r="O348" s="230"/>
      <c r="S348" s="230"/>
      <c r="W348" s="230"/>
      <c r="AA348" s="230"/>
      <c r="AE348" s="230"/>
      <c r="AI348" s="230"/>
      <c r="AM348" s="230"/>
    </row>
    <row r="349" ht="15.75" customHeight="1">
      <c r="B349" s="229"/>
      <c r="C349" s="7"/>
      <c r="D349" s="229"/>
      <c r="G349" s="230"/>
      <c r="K349" s="230"/>
      <c r="O349" s="230"/>
      <c r="S349" s="230"/>
      <c r="W349" s="230"/>
      <c r="AA349" s="230"/>
      <c r="AE349" s="230"/>
      <c r="AI349" s="230"/>
      <c r="AM349" s="230"/>
    </row>
    <row r="350" ht="15.75" customHeight="1">
      <c r="B350" s="229"/>
      <c r="C350" s="7"/>
      <c r="D350" s="229"/>
      <c r="G350" s="230"/>
      <c r="K350" s="230"/>
      <c r="O350" s="230"/>
      <c r="S350" s="230"/>
      <c r="W350" s="230"/>
      <c r="AA350" s="230"/>
      <c r="AE350" s="230"/>
      <c r="AI350" s="230"/>
      <c r="AM350" s="230"/>
    </row>
    <row r="351" ht="15.75" customHeight="1">
      <c r="B351" s="229"/>
      <c r="C351" s="7"/>
      <c r="D351" s="229"/>
      <c r="G351" s="230"/>
      <c r="K351" s="230"/>
      <c r="O351" s="230"/>
      <c r="S351" s="230"/>
      <c r="W351" s="230"/>
      <c r="AA351" s="230"/>
      <c r="AE351" s="230"/>
      <c r="AI351" s="230"/>
      <c r="AM351" s="230"/>
    </row>
    <row r="352" ht="15.75" customHeight="1">
      <c r="B352" s="229"/>
      <c r="C352" s="7"/>
      <c r="D352" s="229"/>
      <c r="G352" s="230"/>
      <c r="K352" s="230"/>
      <c r="O352" s="230"/>
      <c r="S352" s="230"/>
      <c r="W352" s="230"/>
      <c r="AA352" s="230"/>
      <c r="AE352" s="230"/>
      <c r="AI352" s="230"/>
      <c r="AM352" s="230"/>
    </row>
    <row r="353" ht="15.75" customHeight="1">
      <c r="B353" s="229"/>
      <c r="C353" s="7"/>
      <c r="D353" s="229"/>
      <c r="G353" s="230"/>
      <c r="K353" s="230"/>
      <c r="O353" s="230"/>
      <c r="S353" s="230"/>
      <c r="W353" s="230"/>
      <c r="AA353" s="230"/>
      <c r="AE353" s="230"/>
      <c r="AI353" s="230"/>
      <c r="AM353" s="230"/>
    </row>
    <row r="354" ht="15.75" customHeight="1">
      <c r="B354" s="229"/>
      <c r="C354" s="7"/>
      <c r="D354" s="229"/>
      <c r="G354" s="230"/>
      <c r="K354" s="230"/>
      <c r="O354" s="230"/>
      <c r="S354" s="230"/>
      <c r="W354" s="230"/>
      <c r="AA354" s="230"/>
      <c r="AE354" s="230"/>
      <c r="AI354" s="230"/>
      <c r="AM354" s="230"/>
    </row>
    <row r="355" ht="15.75" customHeight="1">
      <c r="B355" s="229"/>
      <c r="C355" s="7"/>
      <c r="D355" s="229"/>
      <c r="G355" s="230"/>
      <c r="K355" s="230"/>
      <c r="O355" s="230"/>
      <c r="S355" s="230"/>
      <c r="W355" s="230"/>
      <c r="AA355" s="230"/>
      <c r="AE355" s="230"/>
      <c r="AI355" s="230"/>
      <c r="AM355" s="230"/>
    </row>
    <row r="356" ht="15.75" customHeight="1">
      <c r="B356" s="229"/>
      <c r="C356" s="7"/>
      <c r="D356" s="229"/>
      <c r="G356" s="230"/>
      <c r="K356" s="230"/>
      <c r="O356" s="230"/>
      <c r="S356" s="230"/>
      <c r="W356" s="230"/>
      <c r="AA356" s="230"/>
      <c r="AE356" s="230"/>
      <c r="AI356" s="230"/>
      <c r="AM356" s="230"/>
    </row>
    <row r="357" ht="15.75" customHeight="1">
      <c r="B357" s="229"/>
      <c r="C357" s="7"/>
      <c r="D357" s="229"/>
      <c r="G357" s="230"/>
      <c r="K357" s="230"/>
      <c r="O357" s="230"/>
      <c r="S357" s="230"/>
      <c r="W357" s="230"/>
      <c r="AA357" s="230"/>
      <c r="AE357" s="230"/>
      <c r="AI357" s="230"/>
      <c r="AM357" s="230"/>
    </row>
    <row r="358" ht="15.75" customHeight="1">
      <c r="B358" s="229"/>
      <c r="C358" s="7"/>
      <c r="D358" s="229"/>
      <c r="G358" s="230"/>
      <c r="K358" s="230"/>
      <c r="O358" s="230"/>
      <c r="S358" s="230"/>
      <c r="W358" s="230"/>
      <c r="AA358" s="230"/>
      <c r="AE358" s="230"/>
      <c r="AI358" s="230"/>
      <c r="AM358" s="230"/>
    </row>
    <row r="359" ht="15.75" customHeight="1">
      <c r="B359" s="229"/>
      <c r="C359" s="7"/>
      <c r="D359" s="229"/>
      <c r="G359" s="230"/>
      <c r="K359" s="230"/>
      <c r="O359" s="230"/>
      <c r="S359" s="230"/>
      <c r="W359" s="230"/>
      <c r="AA359" s="230"/>
      <c r="AE359" s="230"/>
      <c r="AI359" s="230"/>
      <c r="AM359" s="230"/>
    </row>
    <row r="360" ht="15.75" customHeight="1">
      <c r="B360" s="229"/>
      <c r="C360" s="7"/>
      <c r="D360" s="229"/>
      <c r="G360" s="230"/>
      <c r="K360" s="230"/>
      <c r="O360" s="230"/>
      <c r="S360" s="230"/>
      <c r="W360" s="230"/>
      <c r="AA360" s="230"/>
      <c r="AE360" s="230"/>
      <c r="AI360" s="230"/>
      <c r="AM360" s="230"/>
    </row>
    <row r="361" ht="15.75" customHeight="1">
      <c r="B361" s="229"/>
      <c r="C361" s="7"/>
      <c r="D361" s="229"/>
      <c r="G361" s="230"/>
      <c r="K361" s="230"/>
      <c r="O361" s="230"/>
      <c r="S361" s="230"/>
      <c r="W361" s="230"/>
      <c r="AA361" s="230"/>
      <c r="AE361" s="230"/>
      <c r="AI361" s="230"/>
      <c r="AM361" s="230"/>
    </row>
    <row r="362" ht="15.75" customHeight="1">
      <c r="B362" s="229"/>
      <c r="C362" s="7"/>
      <c r="D362" s="229"/>
      <c r="G362" s="230"/>
      <c r="K362" s="230"/>
      <c r="O362" s="230"/>
      <c r="S362" s="230"/>
      <c r="W362" s="230"/>
      <c r="AA362" s="230"/>
      <c r="AE362" s="230"/>
      <c r="AI362" s="230"/>
      <c r="AM362" s="230"/>
    </row>
    <row r="363" ht="15.75" customHeight="1">
      <c r="B363" s="229"/>
      <c r="C363" s="7"/>
      <c r="D363" s="229"/>
      <c r="G363" s="230"/>
      <c r="K363" s="230"/>
      <c r="O363" s="230"/>
      <c r="S363" s="230"/>
      <c r="W363" s="230"/>
      <c r="AA363" s="230"/>
      <c r="AE363" s="230"/>
      <c r="AI363" s="230"/>
      <c r="AM363" s="230"/>
    </row>
    <row r="364" ht="15.75" customHeight="1">
      <c r="B364" s="229"/>
      <c r="C364" s="7"/>
      <c r="D364" s="229"/>
      <c r="G364" s="230"/>
      <c r="K364" s="230"/>
      <c r="O364" s="230"/>
      <c r="S364" s="230"/>
      <c r="W364" s="230"/>
      <c r="AA364" s="230"/>
      <c r="AE364" s="230"/>
      <c r="AI364" s="230"/>
      <c r="AM364" s="230"/>
    </row>
    <row r="365" ht="15.75" customHeight="1">
      <c r="B365" s="229"/>
      <c r="C365" s="7"/>
      <c r="D365" s="229"/>
      <c r="G365" s="230"/>
      <c r="K365" s="230"/>
      <c r="O365" s="230"/>
      <c r="S365" s="230"/>
      <c r="W365" s="230"/>
      <c r="AA365" s="230"/>
      <c r="AE365" s="230"/>
      <c r="AI365" s="230"/>
      <c r="AM365" s="230"/>
    </row>
    <row r="366" ht="15.75" customHeight="1">
      <c r="B366" s="229"/>
      <c r="C366" s="7"/>
      <c r="D366" s="229"/>
      <c r="G366" s="230"/>
      <c r="K366" s="230"/>
      <c r="O366" s="230"/>
      <c r="S366" s="230"/>
      <c r="W366" s="230"/>
      <c r="AA366" s="230"/>
      <c r="AE366" s="230"/>
      <c r="AI366" s="230"/>
      <c r="AM366" s="230"/>
    </row>
    <row r="367" ht="15.75" customHeight="1">
      <c r="B367" s="229"/>
      <c r="C367" s="7"/>
      <c r="D367" s="229"/>
      <c r="G367" s="230"/>
      <c r="K367" s="230"/>
      <c r="O367" s="230"/>
      <c r="S367" s="230"/>
      <c r="W367" s="230"/>
      <c r="AA367" s="230"/>
      <c r="AE367" s="230"/>
      <c r="AI367" s="230"/>
      <c r="AM367" s="230"/>
    </row>
    <row r="368" ht="15.75" customHeight="1">
      <c r="B368" s="229"/>
      <c r="C368" s="7"/>
      <c r="D368" s="229"/>
      <c r="G368" s="230"/>
      <c r="K368" s="230"/>
      <c r="O368" s="230"/>
      <c r="S368" s="230"/>
      <c r="W368" s="230"/>
      <c r="AA368" s="230"/>
      <c r="AE368" s="230"/>
      <c r="AI368" s="230"/>
      <c r="AM368" s="230"/>
    </row>
    <row r="369" ht="15.75" customHeight="1">
      <c r="B369" s="229"/>
      <c r="C369" s="7"/>
      <c r="D369" s="229"/>
      <c r="G369" s="230"/>
      <c r="K369" s="230"/>
      <c r="O369" s="230"/>
      <c r="S369" s="230"/>
      <c r="W369" s="230"/>
      <c r="AA369" s="230"/>
      <c r="AE369" s="230"/>
      <c r="AI369" s="230"/>
      <c r="AM369" s="230"/>
    </row>
    <row r="370" ht="15.75" customHeight="1">
      <c r="B370" s="229"/>
      <c r="C370" s="7"/>
      <c r="D370" s="229"/>
      <c r="G370" s="230"/>
      <c r="K370" s="230"/>
      <c r="O370" s="230"/>
      <c r="S370" s="230"/>
      <c r="W370" s="230"/>
      <c r="AA370" s="230"/>
      <c r="AE370" s="230"/>
      <c r="AI370" s="230"/>
      <c r="AM370" s="230"/>
    </row>
    <row r="371" ht="15.75" customHeight="1">
      <c r="B371" s="229"/>
      <c r="C371" s="7"/>
      <c r="D371" s="229"/>
      <c r="G371" s="230"/>
      <c r="K371" s="230"/>
      <c r="O371" s="230"/>
      <c r="S371" s="230"/>
      <c r="W371" s="230"/>
      <c r="AA371" s="230"/>
      <c r="AE371" s="230"/>
      <c r="AI371" s="230"/>
      <c r="AM371" s="230"/>
    </row>
    <row r="372" ht="15.75" customHeight="1">
      <c r="B372" s="229"/>
      <c r="C372" s="7"/>
      <c r="D372" s="229"/>
      <c r="G372" s="230"/>
      <c r="K372" s="230"/>
      <c r="O372" s="230"/>
      <c r="S372" s="230"/>
      <c r="W372" s="230"/>
      <c r="AA372" s="230"/>
      <c r="AE372" s="230"/>
      <c r="AI372" s="230"/>
      <c r="AM372" s="230"/>
    </row>
    <row r="373" ht="15.75" customHeight="1">
      <c r="B373" s="229"/>
      <c r="C373" s="7"/>
      <c r="D373" s="229"/>
      <c r="G373" s="230"/>
      <c r="K373" s="230"/>
      <c r="O373" s="230"/>
      <c r="S373" s="230"/>
      <c r="W373" s="230"/>
      <c r="AA373" s="230"/>
      <c r="AE373" s="230"/>
      <c r="AI373" s="230"/>
      <c r="AM373" s="230"/>
    </row>
    <row r="374" ht="15.75" customHeight="1">
      <c r="B374" s="229"/>
      <c r="C374" s="7"/>
      <c r="D374" s="229"/>
      <c r="G374" s="230"/>
      <c r="K374" s="230"/>
      <c r="O374" s="230"/>
      <c r="S374" s="230"/>
      <c r="W374" s="230"/>
      <c r="AA374" s="230"/>
      <c r="AE374" s="230"/>
      <c r="AI374" s="230"/>
      <c r="AM374" s="230"/>
    </row>
    <row r="375" ht="15.75" customHeight="1">
      <c r="B375" s="229"/>
      <c r="C375" s="7"/>
      <c r="D375" s="229"/>
      <c r="G375" s="230"/>
      <c r="K375" s="230"/>
      <c r="O375" s="230"/>
      <c r="S375" s="230"/>
      <c r="W375" s="230"/>
      <c r="AA375" s="230"/>
      <c r="AE375" s="230"/>
      <c r="AI375" s="230"/>
      <c r="AM375" s="230"/>
    </row>
    <row r="376" ht="15.75" customHeight="1">
      <c r="B376" s="229"/>
      <c r="C376" s="7"/>
      <c r="D376" s="229"/>
      <c r="G376" s="230"/>
      <c r="K376" s="230"/>
      <c r="O376" s="230"/>
      <c r="S376" s="230"/>
      <c r="W376" s="230"/>
      <c r="AA376" s="230"/>
      <c r="AE376" s="230"/>
      <c r="AI376" s="230"/>
      <c r="AM376" s="230"/>
    </row>
    <row r="377" ht="15.75" customHeight="1">
      <c r="B377" s="229"/>
      <c r="C377" s="7"/>
      <c r="D377" s="229"/>
      <c r="G377" s="230"/>
      <c r="K377" s="230"/>
      <c r="O377" s="230"/>
      <c r="S377" s="230"/>
      <c r="W377" s="230"/>
      <c r="AA377" s="230"/>
      <c r="AE377" s="230"/>
      <c r="AI377" s="230"/>
      <c r="AM377" s="230"/>
    </row>
    <row r="378" ht="15.75" customHeight="1">
      <c r="B378" s="229"/>
      <c r="C378" s="7"/>
      <c r="D378" s="229"/>
      <c r="G378" s="230"/>
      <c r="K378" s="230"/>
      <c r="O378" s="230"/>
      <c r="S378" s="230"/>
      <c r="W378" s="230"/>
      <c r="AA378" s="230"/>
      <c r="AE378" s="230"/>
      <c r="AI378" s="230"/>
      <c r="AM378" s="230"/>
    </row>
    <row r="379" ht="15.75" customHeight="1">
      <c r="B379" s="229"/>
      <c r="C379" s="7"/>
      <c r="D379" s="229"/>
      <c r="G379" s="230"/>
      <c r="K379" s="230"/>
      <c r="O379" s="230"/>
      <c r="S379" s="230"/>
      <c r="W379" s="230"/>
      <c r="AA379" s="230"/>
      <c r="AE379" s="230"/>
      <c r="AI379" s="230"/>
      <c r="AM379" s="230"/>
    </row>
    <row r="380" ht="15.75" customHeight="1">
      <c r="B380" s="229"/>
      <c r="C380" s="7"/>
      <c r="D380" s="229"/>
      <c r="G380" s="230"/>
      <c r="K380" s="230"/>
      <c r="O380" s="230"/>
      <c r="S380" s="230"/>
      <c r="W380" s="230"/>
      <c r="AA380" s="230"/>
      <c r="AE380" s="230"/>
      <c r="AI380" s="230"/>
      <c r="AM380" s="230"/>
    </row>
    <row r="381" ht="15.75" customHeight="1">
      <c r="B381" s="229"/>
      <c r="C381" s="7"/>
      <c r="D381" s="229"/>
      <c r="G381" s="230"/>
      <c r="K381" s="230"/>
      <c r="O381" s="230"/>
      <c r="S381" s="230"/>
      <c r="W381" s="230"/>
      <c r="AA381" s="230"/>
      <c r="AE381" s="230"/>
      <c r="AI381" s="230"/>
      <c r="AM381" s="230"/>
    </row>
    <row r="382" ht="15.75" customHeight="1">
      <c r="B382" s="229"/>
      <c r="C382" s="7"/>
      <c r="D382" s="229"/>
      <c r="G382" s="230"/>
      <c r="K382" s="230"/>
      <c r="O382" s="230"/>
      <c r="S382" s="230"/>
      <c r="W382" s="230"/>
      <c r="AA382" s="230"/>
      <c r="AE382" s="230"/>
      <c r="AI382" s="230"/>
      <c r="AM382" s="230"/>
    </row>
    <row r="383" ht="15.75" customHeight="1">
      <c r="B383" s="229"/>
      <c r="C383" s="7"/>
      <c r="D383" s="229"/>
      <c r="G383" s="230"/>
      <c r="K383" s="230"/>
      <c r="O383" s="230"/>
      <c r="S383" s="230"/>
      <c r="W383" s="230"/>
      <c r="AA383" s="230"/>
      <c r="AE383" s="230"/>
      <c r="AI383" s="230"/>
      <c r="AM383" s="230"/>
    </row>
    <row r="384" ht="15.75" customHeight="1">
      <c r="B384" s="229"/>
      <c r="C384" s="7"/>
      <c r="D384" s="229"/>
      <c r="G384" s="230"/>
      <c r="K384" s="230"/>
      <c r="O384" s="230"/>
      <c r="S384" s="230"/>
      <c r="W384" s="230"/>
      <c r="AA384" s="230"/>
      <c r="AE384" s="230"/>
      <c r="AI384" s="230"/>
      <c r="AM384" s="230"/>
    </row>
    <row r="385" ht="15.75" customHeight="1">
      <c r="B385" s="229"/>
      <c r="C385" s="7"/>
      <c r="D385" s="229"/>
      <c r="G385" s="230"/>
      <c r="K385" s="230"/>
      <c r="O385" s="230"/>
      <c r="S385" s="230"/>
      <c r="W385" s="230"/>
      <c r="AA385" s="230"/>
      <c r="AE385" s="230"/>
      <c r="AI385" s="230"/>
      <c r="AM385" s="230"/>
    </row>
    <row r="386" ht="15.75" customHeight="1">
      <c r="B386" s="229"/>
      <c r="C386" s="7"/>
      <c r="D386" s="229"/>
      <c r="G386" s="230"/>
      <c r="K386" s="230"/>
      <c r="O386" s="230"/>
      <c r="S386" s="230"/>
      <c r="W386" s="230"/>
      <c r="AA386" s="230"/>
      <c r="AE386" s="230"/>
      <c r="AI386" s="230"/>
      <c r="AM386" s="230"/>
    </row>
    <row r="387" ht="15.75" customHeight="1">
      <c r="B387" s="229"/>
      <c r="C387" s="7"/>
      <c r="D387" s="229"/>
      <c r="G387" s="230"/>
      <c r="K387" s="230"/>
      <c r="O387" s="230"/>
      <c r="S387" s="230"/>
      <c r="W387" s="230"/>
      <c r="AA387" s="230"/>
      <c r="AE387" s="230"/>
      <c r="AI387" s="230"/>
      <c r="AM387" s="230"/>
    </row>
    <row r="388" ht="15.75" customHeight="1">
      <c r="B388" s="229"/>
      <c r="C388" s="7"/>
      <c r="D388" s="229"/>
      <c r="G388" s="230"/>
      <c r="K388" s="230"/>
      <c r="O388" s="230"/>
      <c r="S388" s="230"/>
      <c r="W388" s="230"/>
      <c r="AA388" s="230"/>
      <c r="AE388" s="230"/>
      <c r="AI388" s="230"/>
      <c r="AM388" s="230"/>
    </row>
    <row r="389" ht="15.75" customHeight="1">
      <c r="B389" s="229"/>
      <c r="C389" s="7"/>
      <c r="D389" s="229"/>
      <c r="G389" s="230"/>
      <c r="K389" s="230"/>
      <c r="O389" s="230"/>
      <c r="S389" s="230"/>
      <c r="W389" s="230"/>
      <c r="AA389" s="230"/>
      <c r="AE389" s="230"/>
      <c r="AI389" s="230"/>
      <c r="AM389" s="230"/>
    </row>
    <row r="390" ht="15.75" customHeight="1">
      <c r="B390" s="229"/>
      <c r="C390" s="7"/>
      <c r="D390" s="229"/>
      <c r="G390" s="230"/>
      <c r="K390" s="230"/>
      <c r="O390" s="230"/>
      <c r="S390" s="230"/>
      <c r="W390" s="230"/>
      <c r="AA390" s="230"/>
      <c r="AE390" s="230"/>
      <c r="AI390" s="230"/>
      <c r="AM390" s="230"/>
    </row>
    <row r="391" ht="15.75" customHeight="1">
      <c r="B391" s="229"/>
      <c r="C391" s="7"/>
      <c r="D391" s="229"/>
      <c r="G391" s="230"/>
      <c r="K391" s="230"/>
      <c r="O391" s="230"/>
      <c r="S391" s="230"/>
      <c r="W391" s="230"/>
      <c r="AA391" s="230"/>
      <c r="AE391" s="230"/>
      <c r="AI391" s="230"/>
      <c r="AM391" s="230"/>
    </row>
    <row r="392" ht="15.75" customHeight="1">
      <c r="B392" s="229"/>
      <c r="C392" s="7"/>
      <c r="D392" s="229"/>
      <c r="G392" s="230"/>
      <c r="K392" s="230"/>
      <c r="O392" s="230"/>
      <c r="S392" s="230"/>
      <c r="W392" s="230"/>
      <c r="AA392" s="230"/>
      <c r="AE392" s="230"/>
      <c r="AI392" s="230"/>
      <c r="AM392" s="230"/>
    </row>
    <row r="393" ht="15.75" customHeight="1">
      <c r="B393" s="229"/>
      <c r="C393" s="7"/>
      <c r="D393" s="229"/>
      <c r="G393" s="230"/>
      <c r="K393" s="230"/>
      <c r="O393" s="230"/>
      <c r="S393" s="230"/>
      <c r="W393" s="230"/>
      <c r="AA393" s="230"/>
      <c r="AE393" s="230"/>
      <c r="AI393" s="230"/>
      <c r="AM393" s="230"/>
    </row>
    <row r="394" ht="15.75" customHeight="1">
      <c r="B394" s="229"/>
      <c r="C394" s="7"/>
      <c r="D394" s="229"/>
      <c r="G394" s="230"/>
      <c r="K394" s="230"/>
      <c r="O394" s="230"/>
      <c r="S394" s="230"/>
      <c r="W394" s="230"/>
      <c r="AA394" s="230"/>
      <c r="AE394" s="230"/>
      <c r="AI394" s="230"/>
      <c r="AM394" s="230"/>
    </row>
    <row r="395" ht="15.75" customHeight="1">
      <c r="B395" s="229"/>
      <c r="C395" s="7"/>
      <c r="D395" s="229"/>
      <c r="G395" s="230"/>
      <c r="K395" s="230"/>
      <c r="O395" s="230"/>
      <c r="S395" s="230"/>
      <c r="W395" s="230"/>
      <c r="AA395" s="230"/>
      <c r="AE395" s="230"/>
      <c r="AI395" s="230"/>
      <c r="AM395" s="230"/>
    </row>
    <row r="396" ht="15.75" customHeight="1">
      <c r="B396" s="229"/>
      <c r="C396" s="7"/>
      <c r="D396" s="229"/>
      <c r="G396" s="230"/>
      <c r="K396" s="230"/>
      <c r="O396" s="230"/>
      <c r="S396" s="230"/>
      <c r="W396" s="230"/>
      <c r="AA396" s="230"/>
      <c r="AE396" s="230"/>
      <c r="AI396" s="230"/>
      <c r="AM396" s="230"/>
    </row>
    <row r="397" ht="15.75" customHeight="1">
      <c r="B397" s="229"/>
      <c r="C397" s="7"/>
      <c r="D397" s="229"/>
      <c r="G397" s="230"/>
      <c r="K397" s="230"/>
      <c r="O397" s="230"/>
      <c r="S397" s="230"/>
      <c r="W397" s="230"/>
      <c r="AA397" s="230"/>
      <c r="AE397" s="230"/>
      <c r="AI397" s="230"/>
      <c r="AM397" s="230"/>
    </row>
    <row r="398" ht="15.75" customHeight="1">
      <c r="B398" s="229"/>
      <c r="C398" s="7"/>
      <c r="D398" s="229"/>
      <c r="G398" s="230"/>
      <c r="K398" s="230"/>
      <c r="O398" s="230"/>
      <c r="S398" s="230"/>
      <c r="W398" s="230"/>
      <c r="AA398" s="230"/>
      <c r="AE398" s="230"/>
      <c r="AI398" s="230"/>
      <c r="AM398" s="230"/>
    </row>
    <row r="399" ht="15.75" customHeight="1">
      <c r="B399" s="229"/>
      <c r="C399" s="7"/>
      <c r="D399" s="229"/>
      <c r="G399" s="230"/>
      <c r="K399" s="230"/>
      <c r="O399" s="230"/>
      <c r="S399" s="230"/>
      <c r="W399" s="230"/>
      <c r="AA399" s="230"/>
      <c r="AE399" s="230"/>
      <c r="AI399" s="230"/>
      <c r="AM399" s="230"/>
    </row>
    <row r="400" ht="15.75" customHeight="1">
      <c r="B400" s="229"/>
      <c r="C400" s="7"/>
      <c r="D400" s="229"/>
      <c r="G400" s="230"/>
      <c r="K400" s="230"/>
      <c r="O400" s="230"/>
      <c r="S400" s="230"/>
      <c r="W400" s="230"/>
      <c r="AA400" s="230"/>
      <c r="AE400" s="230"/>
      <c r="AI400" s="230"/>
      <c r="AM400" s="230"/>
    </row>
    <row r="401" ht="15.75" customHeight="1">
      <c r="B401" s="229"/>
      <c r="C401" s="7"/>
      <c r="D401" s="229"/>
      <c r="G401" s="230"/>
      <c r="K401" s="230"/>
      <c r="O401" s="230"/>
      <c r="S401" s="230"/>
      <c r="W401" s="230"/>
      <c r="AA401" s="230"/>
      <c r="AE401" s="230"/>
      <c r="AI401" s="230"/>
      <c r="AM401" s="230"/>
    </row>
    <row r="402" ht="15.75" customHeight="1">
      <c r="B402" s="229"/>
      <c r="C402" s="7"/>
      <c r="D402" s="229"/>
      <c r="G402" s="230"/>
      <c r="K402" s="230"/>
      <c r="O402" s="230"/>
      <c r="S402" s="230"/>
      <c r="W402" s="230"/>
      <c r="AA402" s="230"/>
      <c r="AE402" s="230"/>
      <c r="AI402" s="230"/>
      <c r="AM402" s="230"/>
    </row>
    <row r="403" ht="15.75" customHeight="1">
      <c r="B403" s="229"/>
      <c r="C403" s="7"/>
      <c r="D403" s="229"/>
      <c r="G403" s="230"/>
      <c r="K403" s="230"/>
      <c r="O403" s="230"/>
      <c r="S403" s="230"/>
      <c r="W403" s="230"/>
      <c r="AA403" s="230"/>
      <c r="AE403" s="230"/>
      <c r="AI403" s="230"/>
      <c r="AM403" s="230"/>
    </row>
    <row r="404" ht="15.75" customHeight="1">
      <c r="B404" s="229"/>
      <c r="C404" s="7"/>
      <c r="D404" s="229"/>
      <c r="G404" s="230"/>
      <c r="K404" s="230"/>
      <c r="O404" s="230"/>
      <c r="S404" s="230"/>
      <c r="W404" s="230"/>
      <c r="AA404" s="230"/>
      <c r="AE404" s="230"/>
      <c r="AI404" s="230"/>
      <c r="AM404" s="230"/>
    </row>
    <row r="405" ht="15.75" customHeight="1">
      <c r="B405" s="229"/>
      <c r="C405" s="7"/>
      <c r="D405" s="229"/>
      <c r="G405" s="230"/>
      <c r="K405" s="230"/>
      <c r="O405" s="230"/>
      <c r="S405" s="230"/>
      <c r="W405" s="230"/>
      <c r="AA405" s="230"/>
      <c r="AE405" s="230"/>
      <c r="AI405" s="230"/>
      <c r="AM405" s="230"/>
    </row>
    <row r="406" ht="15.75" customHeight="1">
      <c r="B406" s="229"/>
      <c r="C406" s="7"/>
      <c r="D406" s="229"/>
      <c r="G406" s="230"/>
      <c r="K406" s="230"/>
      <c r="O406" s="230"/>
      <c r="S406" s="230"/>
      <c r="W406" s="230"/>
      <c r="AA406" s="230"/>
      <c r="AE406" s="230"/>
      <c r="AI406" s="230"/>
      <c r="AM406" s="230"/>
    </row>
    <row r="407" ht="15.75" customHeight="1">
      <c r="B407" s="229"/>
      <c r="C407" s="7"/>
      <c r="D407" s="229"/>
      <c r="G407" s="230"/>
      <c r="K407" s="230"/>
      <c r="O407" s="230"/>
      <c r="S407" s="230"/>
      <c r="W407" s="230"/>
      <c r="AA407" s="230"/>
      <c r="AE407" s="230"/>
      <c r="AI407" s="230"/>
      <c r="AM407" s="230"/>
    </row>
    <row r="408" ht="15.75" customHeight="1">
      <c r="B408" s="229"/>
      <c r="C408" s="7"/>
      <c r="D408" s="229"/>
      <c r="G408" s="230"/>
      <c r="K408" s="230"/>
      <c r="O408" s="230"/>
      <c r="S408" s="230"/>
      <c r="W408" s="230"/>
      <c r="AA408" s="230"/>
      <c r="AE408" s="230"/>
      <c r="AI408" s="230"/>
      <c r="AM408" s="230"/>
    </row>
    <row r="409" ht="15.75" customHeight="1">
      <c r="B409" s="229"/>
      <c r="C409" s="7"/>
      <c r="D409" s="229"/>
      <c r="G409" s="230"/>
      <c r="K409" s="230"/>
      <c r="O409" s="230"/>
      <c r="S409" s="230"/>
      <c r="W409" s="230"/>
      <c r="AA409" s="230"/>
      <c r="AE409" s="230"/>
      <c r="AI409" s="230"/>
      <c r="AM409" s="230"/>
    </row>
    <row r="410" ht="15.75" customHeight="1">
      <c r="B410" s="229"/>
      <c r="C410" s="7"/>
      <c r="D410" s="229"/>
      <c r="G410" s="230"/>
      <c r="K410" s="230"/>
      <c r="O410" s="230"/>
      <c r="S410" s="230"/>
      <c r="W410" s="230"/>
      <c r="AA410" s="230"/>
      <c r="AE410" s="230"/>
      <c r="AI410" s="230"/>
      <c r="AM410" s="230"/>
    </row>
    <row r="411" ht="15.75" customHeight="1">
      <c r="B411" s="229"/>
      <c r="C411" s="7"/>
      <c r="D411" s="229"/>
      <c r="G411" s="230"/>
      <c r="K411" s="230"/>
      <c r="O411" s="230"/>
      <c r="S411" s="230"/>
      <c r="W411" s="230"/>
      <c r="AA411" s="230"/>
      <c r="AE411" s="230"/>
      <c r="AI411" s="230"/>
      <c r="AM411" s="230"/>
    </row>
    <row r="412" ht="15.75" customHeight="1">
      <c r="B412" s="229"/>
      <c r="C412" s="7"/>
      <c r="D412" s="229"/>
      <c r="G412" s="230"/>
      <c r="K412" s="230"/>
      <c r="O412" s="230"/>
      <c r="S412" s="230"/>
      <c r="W412" s="230"/>
      <c r="AA412" s="230"/>
      <c r="AE412" s="230"/>
      <c r="AI412" s="230"/>
      <c r="AM412" s="230"/>
    </row>
    <row r="413" ht="15.75" customHeight="1">
      <c r="B413" s="229"/>
      <c r="C413" s="7"/>
      <c r="D413" s="229"/>
      <c r="G413" s="230"/>
      <c r="K413" s="230"/>
      <c r="O413" s="230"/>
      <c r="S413" s="230"/>
      <c r="W413" s="230"/>
      <c r="AA413" s="230"/>
      <c r="AE413" s="230"/>
      <c r="AI413" s="230"/>
      <c r="AM413" s="230"/>
    </row>
    <row r="414" ht="15.75" customHeight="1">
      <c r="B414" s="229"/>
      <c r="C414" s="7"/>
      <c r="D414" s="229"/>
      <c r="G414" s="230"/>
      <c r="K414" s="230"/>
      <c r="O414" s="230"/>
      <c r="S414" s="230"/>
      <c r="W414" s="230"/>
      <c r="AA414" s="230"/>
      <c r="AE414" s="230"/>
      <c r="AI414" s="230"/>
      <c r="AM414" s="230"/>
    </row>
    <row r="415" ht="15.75" customHeight="1">
      <c r="B415" s="229"/>
      <c r="C415" s="7"/>
      <c r="D415" s="229"/>
      <c r="G415" s="230"/>
      <c r="K415" s="230"/>
      <c r="O415" s="230"/>
      <c r="S415" s="230"/>
      <c r="W415" s="230"/>
      <c r="AA415" s="230"/>
      <c r="AE415" s="230"/>
      <c r="AI415" s="230"/>
      <c r="AM415" s="230"/>
    </row>
    <row r="416" ht="15.75" customHeight="1">
      <c r="B416" s="229"/>
      <c r="C416" s="7"/>
      <c r="D416" s="229"/>
      <c r="G416" s="230"/>
      <c r="K416" s="230"/>
      <c r="O416" s="230"/>
      <c r="S416" s="230"/>
      <c r="W416" s="230"/>
      <c r="AA416" s="230"/>
      <c r="AE416" s="230"/>
      <c r="AI416" s="230"/>
      <c r="AM416" s="230"/>
    </row>
    <row r="417" ht="15.75" customHeight="1">
      <c r="B417" s="229"/>
      <c r="C417" s="7"/>
      <c r="D417" s="229"/>
      <c r="G417" s="230"/>
      <c r="K417" s="230"/>
      <c r="O417" s="230"/>
      <c r="S417" s="230"/>
      <c r="W417" s="230"/>
      <c r="AA417" s="230"/>
      <c r="AE417" s="230"/>
      <c r="AI417" s="230"/>
      <c r="AM417" s="230"/>
    </row>
    <row r="418" ht="15.75" customHeight="1">
      <c r="B418" s="229"/>
      <c r="C418" s="7"/>
      <c r="D418" s="229"/>
      <c r="G418" s="230"/>
      <c r="K418" s="230"/>
      <c r="O418" s="230"/>
      <c r="S418" s="230"/>
      <c r="W418" s="230"/>
      <c r="AA418" s="230"/>
      <c r="AE418" s="230"/>
      <c r="AI418" s="230"/>
      <c r="AM418" s="230"/>
    </row>
    <row r="419" ht="15.75" customHeight="1">
      <c r="B419" s="229"/>
      <c r="C419" s="7"/>
      <c r="D419" s="229"/>
      <c r="G419" s="230"/>
      <c r="K419" s="230"/>
      <c r="O419" s="230"/>
      <c r="S419" s="230"/>
      <c r="W419" s="230"/>
      <c r="AA419" s="230"/>
      <c r="AE419" s="230"/>
      <c r="AI419" s="230"/>
      <c r="AM419" s="230"/>
    </row>
    <row r="420" ht="15.75" customHeight="1">
      <c r="B420" s="229"/>
      <c r="C420" s="7"/>
      <c r="D420" s="229"/>
      <c r="G420" s="230"/>
      <c r="K420" s="230"/>
      <c r="O420" s="230"/>
      <c r="S420" s="230"/>
      <c r="W420" s="230"/>
      <c r="AA420" s="230"/>
      <c r="AE420" s="230"/>
      <c r="AI420" s="230"/>
      <c r="AM420" s="230"/>
    </row>
    <row r="421" ht="15.75" customHeight="1">
      <c r="B421" s="229"/>
      <c r="C421" s="7"/>
      <c r="D421" s="229"/>
      <c r="G421" s="230"/>
      <c r="K421" s="230"/>
      <c r="O421" s="230"/>
      <c r="S421" s="230"/>
      <c r="W421" s="230"/>
      <c r="AA421" s="230"/>
      <c r="AE421" s="230"/>
      <c r="AI421" s="230"/>
      <c r="AM421" s="230"/>
    </row>
    <row r="422" ht="15.75" customHeight="1">
      <c r="B422" s="229"/>
      <c r="C422" s="7"/>
      <c r="D422" s="229"/>
      <c r="G422" s="230"/>
      <c r="K422" s="230"/>
      <c r="O422" s="230"/>
      <c r="S422" s="230"/>
      <c r="W422" s="230"/>
      <c r="AA422" s="230"/>
      <c r="AE422" s="230"/>
      <c r="AI422" s="230"/>
      <c r="AM422" s="230"/>
    </row>
    <row r="423" ht="15.75" customHeight="1">
      <c r="B423" s="229"/>
      <c r="C423" s="7"/>
      <c r="D423" s="229"/>
      <c r="G423" s="230"/>
      <c r="K423" s="230"/>
      <c r="O423" s="230"/>
      <c r="S423" s="230"/>
      <c r="W423" s="230"/>
      <c r="AA423" s="230"/>
      <c r="AE423" s="230"/>
      <c r="AI423" s="230"/>
      <c r="AM423" s="230"/>
    </row>
    <row r="424" ht="15.75" customHeight="1">
      <c r="B424" s="229"/>
      <c r="C424" s="7"/>
      <c r="D424" s="229"/>
      <c r="G424" s="230"/>
      <c r="K424" s="230"/>
      <c r="O424" s="230"/>
      <c r="S424" s="230"/>
      <c r="W424" s="230"/>
      <c r="AA424" s="230"/>
      <c r="AE424" s="230"/>
      <c r="AI424" s="230"/>
      <c r="AM424" s="230"/>
    </row>
    <row r="425" ht="15.75" customHeight="1">
      <c r="B425" s="229"/>
      <c r="C425" s="7"/>
      <c r="D425" s="229"/>
      <c r="G425" s="230"/>
      <c r="K425" s="230"/>
      <c r="O425" s="230"/>
      <c r="S425" s="230"/>
      <c r="W425" s="230"/>
      <c r="AA425" s="230"/>
      <c r="AE425" s="230"/>
      <c r="AI425" s="230"/>
      <c r="AM425" s="230"/>
    </row>
    <row r="426" ht="15.75" customHeight="1">
      <c r="B426" s="229"/>
      <c r="C426" s="7"/>
      <c r="D426" s="229"/>
      <c r="G426" s="230"/>
      <c r="K426" s="230"/>
      <c r="O426" s="230"/>
      <c r="S426" s="230"/>
      <c r="W426" s="230"/>
      <c r="AA426" s="230"/>
      <c r="AE426" s="230"/>
      <c r="AI426" s="230"/>
      <c r="AM426" s="230"/>
    </row>
    <row r="427" ht="15.75" customHeight="1">
      <c r="B427" s="229"/>
      <c r="C427" s="7"/>
      <c r="D427" s="229"/>
      <c r="G427" s="230"/>
      <c r="K427" s="230"/>
      <c r="O427" s="230"/>
      <c r="S427" s="230"/>
      <c r="W427" s="230"/>
      <c r="AA427" s="230"/>
      <c r="AE427" s="230"/>
      <c r="AI427" s="230"/>
      <c r="AM427" s="230"/>
    </row>
    <row r="428" ht="15.75" customHeight="1">
      <c r="B428" s="229"/>
      <c r="C428" s="7"/>
      <c r="D428" s="229"/>
      <c r="G428" s="230"/>
      <c r="K428" s="230"/>
      <c r="O428" s="230"/>
      <c r="S428" s="230"/>
      <c r="W428" s="230"/>
      <c r="AA428" s="230"/>
      <c r="AE428" s="230"/>
      <c r="AI428" s="230"/>
      <c r="AM428" s="230"/>
    </row>
    <row r="429" ht="15.75" customHeight="1">
      <c r="B429" s="229"/>
      <c r="C429" s="7"/>
      <c r="D429" s="229"/>
      <c r="G429" s="230"/>
      <c r="K429" s="230"/>
      <c r="O429" s="230"/>
      <c r="S429" s="230"/>
      <c r="W429" s="230"/>
      <c r="AA429" s="230"/>
      <c r="AE429" s="230"/>
      <c r="AI429" s="230"/>
      <c r="AM429" s="230"/>
    </row>
    <row r="430" ht="15.75" customHeight="1">
      <c r="B430" s="229"/>
      <c r="C430" s="7"/>
      <c r="D430" s="229"/>
      <c r="G430" s="230"/>
      <c r="K430" s="230"/>
      <c r="O430" s="230"/>
      <c r="S430" s="230"/>
      <c r="W430" s="230"/>
      <c r="AA430" s="230"/>
      <c r="AE430" s="230"/>
      <c r="AI430" s="230"/>
      <c r="AM430" s="230"/>
    </row>
    <row r="431" ht="15.75" customHeight="1">
      <c r="B431" s="229"/>
      <c r="C431" s="7"/>
      <c r="D431" s="229"/>
      <c r="G431" s="230"/>
      <c r="K431" s="230"/>
      <c r="O431" s="230"/>
      <c r="S431" s="230"/>
      <c r="W431" s="230"/>
      <c r="AA431" s="230"/>
      <c r="AE431" s="230"/>
      <c r="AI431" s="230"/>
      <c r="AM431" s="230"/>
    </row>
    <row r="432" ht="15.75" customHeight="1">
      <c r="B432" s="229"/>
      <c r="C432" s="7"/>
      <c r="D432" s="229"/>
      <c r="G432" s="230"/>
      <c r="K432" s="230"/>
      <c r="O432" s="230"/>
      <c r="S432" s="230"/>
      <c r="W432" s="230"/>
      <c r="AA432" s="230"/>
      <c r="AE432" s="230"/>
      <c r="AI432" s="230"/>
      <c r="AM432" s="230"/>
    </row>
    <row r="433" ht="15.75" customHeight="1">
      <c r="B433" s="229"/>
      <c r="C433" s="7"/>
      <c r="D433" s="229"/>
      <c r="G433" s="230"/>
      <c r="K433" s="230"/>
      <c r="O433" s="230"/>
      <c r="S433" s="230"/>
      <c r="W433" s="230"/>
      <c r="AA433" s="230"/>
      <c r="AE433" s="230"/>
      <c r="AI433" s="230"/>
      <c r="AM433" s="230"/>
    </row>
    <row r="434" ht="15.75" customHeight="1">
      <c r="B434" s="229"/>
      <c r="C434" s="7"/>
      <c r="D434" s="229"/>
      <c r="G434" s="230"/>
      <c r="K434" s="230"/>
      <c r="O434" s="230"/>
      <c r="S434" s="230"/>
      <c r="W434" s="230"/>
      <c r="AA434" s="230"/>
      <c r="AE434" s="230"/>
      <c r="AI434" s="230"/>
      <c r="AM434" s="230"/>
    </row>
    <row r="435" ht="15.75" customHeight="1">
      <c r="B435" s="229"/>
      <c r="C435" s="7"/>
      <c r="D435" s="229"/>
      <c r="G435" s="230"/>
      <c r="K435" s="230"/>
      <c r="O435" s="230"/>
      <c r="S435" s="230"/>
      <c r="W435" s="230"/>
      <c r="AA435" s="230"/>
      <c r="AE435" s="230"/>
      <c r="AI435" s="230"/>
      <c r="AM435" s="230"/>
    </row>
    <row r="436" ht="15.75" customHeight="1">
      <c r="B436" s="229"/>
      <c r="C436" s="7"/>
      <c r="D436" s="229"/>
      <c r="G436" s="230"/>
      <c r="K436" s="230"/>
      <c r="O436" s="230"/>
      <c r="S436" s="230"/>
      <c r="W436" s="230"/>
      <c r="AA436" s="230"/>
      <c r="AE436" s="230"/>
      <c r="AI436" s="230"/>
      <c r="AM436" s="230"/>
    </row>
    <row r="437" ht="15.75" customHeight="1">
      <c r="B437" s="229"/>
      <c r="C437" s="7"/>
      <c r="D437" s="229"/>
      <c r="G437" s="230"/>
      <c r="K437" s="230"/>
      <c r="O437" s="230"/>
      <c r="S437" s="230"/>
      <c r="W437" s="230"/>
      <c r="AA437" s="230"/>
      <c r="AE437" s="230"/>
      <c r="AI437" s="230"/>
      <c r="AM437" s="230"/>
    </row>
    <row r="438" ht="15.75" customHeight="1">
      <c r="B438" s="229"/>
      <c r="C438" s="7"/>
      <c r="D438" s="229"/>
      <c r="G438" s="230"/>
      <c r="K438" s="230"/>
      <c r="O438" s="230"/>
      <c r="S438" s="230"/>
      <c r="W438" s="230"/>
      <c r="AA438" s="230"/>
      <c r="AE438" s="230"/>
      <c r="AI438" s="230"/>
      <c r="AM438" s="230"/>
    </row>
    <row r="439" ht="15.75" customHeight="1">
      <c r="B439" s="229"/>
      <c r="C439" s="7"/>
      <c r="D439" s="229"/>
      <c r="G439" s="230"/>
      <c r="K439" s="230"/>
      <c r="O439" s="230"/>
      <c r="S439" s="230"/>
      <c r="W439" s="230"/>
      <c r="AA439" s="230"/>
      <c r="AE439" s="230"/>
      <c r="AI439" s="230"/>
      <c r="AM439" s="230"/>
    </row>
    <row r="440" ht="15.75" customHeight="1">
      <c r="B440" s="229"/>
      <c r="C440" s="7"/>
      <c r="D440" s="229"/>
      <c r="G440" s="230"/>
      <c r="K440" s="230"/>
      <c r="O440" s="230"/>
      <c r="S440" s="230"/>
      <c r="W440" s="230"/>
      <c r="AA440" s="230"/>
      <c r="AE440" s="230"/>
      <c r="AI440" s="230"/>
      <c r="AM440" s="230"/>
    </row>
    <row r="441" ht="15.75" customHeight="1">
      <c r="B441" s="229"/>
      <c r="C441" s="7"/>
      <c r="D441" s="229"/>
      <c r="G441" s="230"/>
      <c r="K441" s="230"/>
      <c r="O441" s="230"/>
      <c r="S441" s="230"/>
      <c r="W441" s="230"/>
      <c r="AA441" s="230"/>
      <c r="AE441" s="230"/>
      <c r="AI441" s="230"/>
      <c r="AM441" s="230"/>
    </row>
    <row r="442" ht="15.75" customHeight="1">
      <c r="B442" s="229"/>
      <c r="C442" s="7"/>
      <c r="D442" s="229"/>
      <c r="G442" s="230"/>
      <c r="K442" s="230"/>
      <c r="O442" s="230"/>
      <c r="S442" s="230"/>
      <c r="W442" s="230"/>
      <c r="AA442" s="230"/>
      <c r="AE442" s="230"/>
      <c r="AI442" s="230"/>
      <c r="AM442" s="230"/>
    </row>
    <row r="443" ht="15.75" customHeight="1">
      <c r="B443" s="229"/>
      <c r="C443" s="7"/>
      <c r="D443" s="229"/>
      <c r="G443" s="230"/>
      <c r="K443" s="230"/>
      <c r="O443" s="230"/>
      <c r="S443" s="230"/>
      <c r="W443" s="230"/>
      <c r="AA443" s="230"/>
      <c r="AE443" s="230"/>
      <c r="AI443" s="230"/>
      <c r="AM443" s="230"/>
    </row>
    <row r="444" ht="15.75" customHeight="1">
      <c r="B444" s="229"/>
      <c r="C444" s="7"/>
      <c r="D444" s="229"/>
      <c r="G444" s="230"/>
      <c r="K444" s="230"/>
      <c r="O444" s="230"/>
      <c r="S444" s="230"/>
      <c r="W444" s="230"/>
      <c r="AA444" s="230"/>
      <c r="AE444" s="230"/>
      <c r="AI444" s="230"/>
      <c r="AM444" s="230"/>
    </row>
    <row r="445" ht="15.75" customHeight="1">
      <c r="B445" s="229"/>
      <c r="C445" s="7"/>
      <c r="D445" s="229"/>
      <c r="G445" s="230"/>
      <c r="K445" s="230"/>
      <c r="O445" s="230"/>
      <c r="S445" s="230"/>
      <c r="W445" s="230"/>
      <c r="AA445" s="230"/>
      <c r="AE445" s="230"/>
      <c r="AI445" s="230"/>
      <c r="AM445" s="230"/>
    </row>
    <row r="446" ht="15.75" customHeight="1">
      <c r="B446" s="229"/>
      <c r="C446" s="7"/>
      <c r="D446" s="229"/>
      <c r="G446" s="230"/>
      <c r="K446" s="230"/>
      <c r="O446" s="230"/>
      <c r="S446" s="230"/>
      <c r="W446" s="230"/>
      <c r="AA446" s="230"/>
      <c r="AE446" s="230"/>
      <c r="AI446" s="230"/>
      <c r="AM446" s="230"/>
    </row>
    <row r="447" ht="15.75" customHeight="1">
      <c r="B447" s="229"/>
      <c r="C447" s="7"/>
      <c r="D447" s="229"/>
      <c r="G447" s="230"/>
      <c r="K447" s="230"/>
      <c r="O447" s="230"/>
      <c r="S447" s="230"/>
      <c r="W447" s="230"/>
      <c r="AA447" s="230"/>
      <c r="AE447" s="230"/>
      <c r="AI447" s="230"/>
      <c r="AM447" s="230"/>
    </row>
    <row r="448" ht="15.75" customHeight="1">
      <c r="B448" s="229"/>
      <c r="C448" s="7"/>
      <c r="D448" s="229"/>
      <c r="G448" s="230"/>
      <c r="K448" s="230"/>
      <c r="O448" s="230"/>
      <c r="S448" s="230"/>
      <c r="W448" s="230"/>
      <c r="AA448" s="230"/>
      <c r="AE448" s="230"/>
      <c r="AI448" s="230"/>
      <c r="AM448" s="230"/>
    </row>
    <row r="449" ht="15.75" customHeight="1">
      <c r="B449" s="229"/>
      <c r="C449" s="7"/>
      <c r="D449" s="229"/>
      <c r="G449" s="230"/>
      <c r="K449" s="230"/>
      <c r="O449" s="230"/>
      <c r="S449" s="230"/>
      <c r="W449" s="230"/>
      <c r="AA449" s="230"/>
      <c r="AE449" s="230"/>
      <c r="AI449" s="230"/>
      <c r="AM449" s="230"/>
    </row>
    <row r="450" ht="15.75" customHeight="1">
      <c r="B450" s="229"/>
      <c r="C450" s="7"/>
      <c r="D450" s="229"/>
      <c r="G450" s="230"/>
      <c r="K450" s="230"/>
      <c r="O450" s="230"/>
      <c r="S450" s="230"/>
      <c r="W450" s="230"/>
      <c r="AA450" s="230"/>
      <c r="AE450" s="230"/>
      <c r="AI450" s="230"/>
      <c r="AM450" s="230"/>
    </row>
    <row r="451" ht="15.75" customHeight="1">
      <c r="B451" s="229"/>
      <c r="C451" s="7"/>
      <c r="D451" s="229"/>
      <c r="G451" s="230"/>
      <c r="K451" s="230"/>
      <c r="O451" s="230"/>
      <c r="S451" s="230"/>
      <c r="W451" s="230"/>
      <c r="AA451" s="230"/>
      <c r="AE451" s="230"/>
      <c r="AI451" s="230"/>
      <c r="AM451" s="230"/>
    </row>
    <row r="452" ht="15.75" customHeight="1">
      <c r="B452" s="229"/>
      <c r="C452" s="7"/>
      <c r="D452" s="229"/>
      <c r="G452" s="230"/>
      <c r="K452" s="230"/>
      <c r="O452" s="230"/>
      <c r="S452" s="230"/>
      <c r="W452" s="230"/>
      <c r="AA452" s="230"/>
      <c r="AE452" s="230"/>
      <c r="AI452" s="230"/>
      <c r="AM452" s="230"/>
    </row>
    <row r="453" ht="15.75" customHeight="1">
      <c r="B453" s="229"/>
      <c r="C453" s="7"/>
      <c r="D453" s="229"/>
      <c r="G453" s="230"/>
      <c r="K453" s="230"/>
      <c r="O453" s="230"/>
      <c r="S453" s="230"/>
      <c r="W453" s="230"/>
      <c r="AA453" s="230"/>
      <c r="AE453" s="230"/>
      <c r="AI453" s="230"/>
      <c r="AM453" s="230"/>
    </row>
    <row r="454" ht="15.75" customHeight="1">
      <c r="B454" s="229"/>
      <c r="C454" s="7"/>
      <c r="D454" s="229"/>
      <c r="G454" s="230"/>
      <c r="K454" s="230"/>
      <c r="O454" s="230"/>
      <c r="S454" s="230"/>
      <c r="W454" s="230"/>
      <c r="AA454" s="230"/>
      <c r="AE454" s="230"/>
      <c r="AI454" s="230"/>
      <c r="AM454" s="230"/>
    </row>
    <row r="455" ht="15.75" customHeight="1">
      <c r="B455" s="229"/>
      <c r="C455" s="7"/>
      <c r="D455" s="229"/>
      <c r="G455" s="230"/>
      <c r="K455" s="230"/>
      <c r="O455" s="230"/>
      <c r="S455" s="230"/>
      <c r="W455" s="230"/>
      <c r="AA455" s="230"/>
      <c r="AE455" s="230"/>
      <c r="AI455" s="230"/>
      <c r="AM455" s="230"/>
    </row>
    <row r="456" ht="15.75" customHeight="1">
      <c r="B456" s="229"/>
      <c r="C456" s="7"/>
      <c r="D456" s="229"/>
      <c r="G456" s="230"/>
      <c r="K456" s="230"/>
      <c r="O456" s="230"/>
      <c r="S456" s="230"/>
      <c r="W456" s="230"/>
      <c r="AA456" s="230"/>
      <c r="AE456" s="230"/>
      <c r="AI456" s="230"/>
      <c r="AM456" s="230"/>
    </row>
    <row r="457" ht="15.75" customHeight="1">
      <c r="B457" s="229"/>
      <c r="C457" s="7"/>
      <c r="D457" s="229"/>
      <c r="G457" s="230"/>
      <c r="K457" s="230"/>
      <c r="O457" s="230"/>
      <c r="S457" s="230"/>
      <c r="W457" s="230"/>
      <c r="AA457" s="230"/>
      <c r="AE457" s="230"/>
      <c r="AI457" s="230"/>
      <c r="AM457" s="230"/>
    </row>
    <row r="458" ht="15.75" customHeight="1">
      <c r="B458" s="229"/>
      <c r="C458" s="7"/>
      <c r="D458" s="229"/>
      <c r="G458" s="230"/>
      <c r="K458" s="230"/>
      <c r="O458" s="230"/>
      <c r="S458" s="230"/>
      <c r="W458" s="230"/>
      <c r="AA458" s="230"/>
      <c r="AE458" s="230"/>
      <c r="AI458" s="230"/>
      <c r="AM458" s="230"/>
    </row>
    <row r="459" ht="15.75" customHeight="1">
      <c r="B459" s="229"/>
      <c r="C459" s="7"/>
      <c r="D459" s="229"/>
      <c r="G459" s="230"/>
      <c r="K459" s="230"/>
      <c r="O459" s="230"/>
      <c r="S459" s="230"/>
      <c r="W459" s="230"/>
      <c r="AA459" s="230"/>
      <c r="AE459" s="230"/>
      <c r="AI459" s="230"/>
      <c r="AM459" s="230"/>
    </row>
    <row r="460" ht="15.75" customHeight="1">
      <c r="B460" s="229"/>
      <c r="C460" s="7"/>
      <c r="D460" s="229"/>
      <c r="G460" s="230"/>
      <c r="K460" s="230"/>
      <c r="O460" s="230"/>
      <c r="S460" s="230"/>
      <c r="W460" s="230"/>
      <c r="AA460" s="230"/>
      <c r="AE460" s="230"/>
      <c r="AI460" s="230"/>
      <c r="AM460" s="230"/>
    </row>
    <row r="461" ht="15.75" customHeight="1">
      <c r="B461" s="229"/>
      <c r="C461" s="7"/>
      <c r="D461" s="229"/>
      <c r="G461" s="230"/>
      <c r="K461" s="230"/>
      <c r="O461" s="230"/>
      <c r="S461" s="230"/>
      <c r="W461" s="230"/>
      <c r="AA461" s="230"/>
      <c r="AE461" s="230"/>
      <c r="AI461" s="230"/>
      <c r="AM461" s="230"/>
    </row>
    <row r="462" ht="15.75" customHeight="1">
      <c r="B462" s="229"/>
      <c r="C462" s="7"/>
      <c r="D462" s="229"/>
      <c r="G462" s="230"/>
      <c r="K462" s="230"/>
      <c r="O462" s="230"/>
      <c r="S462" s="230"/>
      <c r="W462" s="230"/>
      <c r="AA462" s="230"/>
      <c r="AE462" s="230"/>
      <c r="AI462" s="230"/>
      <c r="AM462" s="230"/>
    </row>
    <row r="463" ht="15.75" customHeight="1">
      <c r="B463" s="229"/>
      <c r="C463" s="7"/>
      <c r="D463" s="229"/>
      <c r="G463" s="230"/>
      <c r="K463" s="230"/>
      <c r="O463" s="230"/>
      <c r="S463" s="230"/>
      <c r="W463" s="230"/>
      <c r="AA463" s="230"/>
      <c r="AE463" s="230"/>
      <c r="AI463" s="230"/>
      <c r="AM463" s="230"/>
    </row>
    <row r="464" ht="15.75" customHeight="1">
      <c r="B464" s="229"/>
      <c r="C464" s="7"/>
      <c r="D464" s="229"/>
      <c r="G464" s="230"/>
      <c r="K464" s="230"/>
      <c r="O464" s="230"/>
      <c r="S464" s="230"/>
      <c r="W464" s="230"/>
      <c r="AA464" s="230"/>
      <c r="AE464" s="230"/>
      <c r="AI464" s="230"/>
      <c r="AM464" s="230"/>
    </row>
    <row r="465" ht="15.75" customHeight="1">
      <c r="B465" s="229"/>
      <c r="C465" s="7"/>
      <c r="D465" s="229"/>
      <c r="G465" s="230"/>
      <c r="K465" s="230"/>
      <c r="O465" s="230"/>
      <c r="S465" s="230"/>
      <c r="W465" s="230"/>
      <c r="AA465" s="230"/>
      <c r="AE465" s="230"/>
      <c r="AI465" s="230"/>
      <c r="AM465" s="230"/>
    </row>
    <row r="466" ht="15.75" customHeight="1">
      <c r="B466" s="229"/>
      <c r="C466" s="7"/>
      <c r="D466" s="229"/>
      <c r="G466" s="230"/>
      <c r="K466" s="230"/>
      <c r="O466" s="230"/>
      <c r="S466" s="230"/>
      <c r="W466" s="230"/>
      <c r="AA466" s="230"/>
      <c r="AE466" s="230"/>
      <c r="AI466" s="230"/>
      <c r="AM466" s="230"/>
    </row>
    <row r="467" ht="15.75" customHeight="1">
      <c r="B467" s="229"/>
      <c r="C467" s="7"/>
      <c r="D467" s="229"/>
      <c r="G467" s="230"/>
      <c r="K467" s="230"/>
      <c r="O467" s="230"/>
      <c r="S467" s="230"/>
      <c r="W467" s="230"/>
      <c r="AA467" s="230"/>
      <c r="AE467" s="230"/>
      <c r="AI467" s="230"/>
      <c r="AM467" s="230"/>
    </row>
    <row r="468" ht="15.75" customHeight="1">
      <c r="B468" s="229"/>
      <c r="C468" s="7"/>
      <c r="D468" s="229"/>
      <c r="G468" s="230"/>
      <c r="K468" s="230"/>
      <c r="O468" s="230"/>
      <c r="S468" s="230"/>
      <c r="W468" s="230"/>
      <c r="AA468" s="230"/>
      <c r="AE468" s="230"/>
      <c r="AI468" s="230"/>
      <c r="AM468" s="230"/>
    </row>
    <row r="469" ht="15.75" customHeight="1">
      <c r="B469" s="229"/>
      <c r="C469" s="7"/>
      <c r="D469" s="229"/>
      <c r="G469" s="230"/>
      <c r="K469" s="230"/>
      <c r="O469" s="230"/>
      <c r="S469" s="230"/>
      <c r="W469" s="230"/>
      <c r="AA469" s="230"/>
      <c r="AE469" s="230"/>
      <c r="AI469" s="230"/>
      <c r="AM469" s="230"/>
    </row>
    <row r="470" ht="15.75" customHeight="1">
      <c r="B470" s="229"/>
      <c r="C470" s="7"/>
      <c r="D470" s="229"/>
      <c r="G470" s="230"/>
      <c r="K470" s="230"/>
      <c r="O470" s="230"/>
      <c r="S470" s="230"/>
      <c r="W470" s="230"/>
      <c r="AA470" s="230"/>
      <c r="AE470" s="230"/>
      <c r="AI470" s="230"/>
      <c r="AM470" s="230"/>
    </row>
    <row r="471" ht="15.75" customHeight="1">
      <c r="B471" s="229"/>
      <c r="C471" s="7"/>
      <c r="D471" s="229"/>
      <c r="G471" s="230"/>
      <c r="K471" s="230"/>
      <c r="O471" s="230"/>
      <c r="S471" s="230"/>
      <c r="W471" s="230"/>
      <c r="AA471" s="230"/>
      <c r="AE471" s="230"/>
      <c r="AI471" s="230"/>
      <c r="AM471" s="230"/>
    </row>
    <row r="472" ht="15.75" customHeight="1">
      <c r="B472" s="229"/>
      <c r="C472" s="7"/>
      <c r="D472" s="229"/>
      <c r="G472" s="230"/>
      <c r="K472" s="230"/>
      <c r="O472" s="230"/>
      <c r="S472" s="230"/>
      <c r="W472" s="230"/>
      <c r="AA472" s="230"/>
      <c r="AE472" s="230"/>
      <c r="AI472" s="230"/>
      <c r="AM472" s="230"/>
    </row>
    <row r="473" ht="15.75" customHeight="1">
      <c r="B473" s="229"/>
      <c r="C473" s="7"/>
      <c r="D473" s="229"/>
      <c r="G473" s="230"/>
      <c r="K473" s="230"/>
      <c r="O473" s="230"/>
      <c r="S473" s="230"/>
      <c r="W473" s="230"/>
      <c r="AA473" s="230"/>
      <c r="AE473" s="230"/>
      <c r="AI473" s="230"/>
      <c r="AM473" s="230"/>
    </row>
    <row r="474" ht="15.75" customHeight="1">
      <c r="B474" s="229"/>
      <c r="C474" s="7"/>
      <c r="D474" s="229"/>
      <c r="G474" s="230"/>
      <c r="K474" s="230"/>
      <c r="O474" s="230"/>
      <c r="S474" s="230"/>
      <c r="W474" s="230"/>
      <c r="AA474" s="230"/>
      <c r="AE474" s="230"/>
      <c r="AI474" s="230"/>
      <c r="AM474" s="230"/>
    </row>
    <row r="475" ht="15.75" customHeight="1">
      <c r="B475" s="229"/>
      <c r="C475" s="7"/>
      <c r="D475" s="229"/>
      <c r="G475" s="230"/>
      <c r="K475" s="230"/>
      <c r="O475" s="230"/>
      <c r="S475" s="230"/>
      <c r="W475" s="230"/>
      <c r="AA475" s="230"/>
      <c r="AE475" s="230"/>
      <c r="AI475" s="230"/>
      <c r="AM475" s="230"/>
    </row>
    <row r="476" ht="15.75" customHeight="1">
      <c r="B476" s="229"/>
      <c r="C476" s="7"/>
      <c r="D476" s="229"/>
      <c r="G476" s="230"/>
      <c r="K476" s="230"/>
      <c r="O476" s="230"/>
      <c r="S476" s="230"/>
      <c r="W476" s="230"/>
      <c r="AA476" s="230"/>
      <c r="AE476" s="230"/>
      <c r="AI476" s="230"/>
      <c r="AM476" s="230"/>
    </row>
    <row r="477" ht="15.75" customHeight="1">
      <c r="B477" s="229"/>
      <c r="C477" s="7"/>
      <c r="D477" s="229"/>
      <c r="G477" s="230"/>
      <c r="K477" s="230"/>
      <c r="O477" s="230"/>
      <c r="S477" s="230"/>
      <c r="W477" s="230"/>
      <c r="AA477" s="230"/>
      <c r="AE477" s="230"/>
      <c r="AI477" s="230"/>
      <c r="AM477" s="230"/>
    </row>
    <row r="478" ht="15.75" customHeight="1">
      <c r="B478" s="229"/>
      <c r="C478" s="7"/>
      <c r="D478" s="229"/>
      <c r="G478" s="230"/>
      <c r="K478" s="230"/>
      <c r="O478" s="230"/>
      <c r="S478" s="230"/>
      <c r="W478" s="230"/>
      <c r="AA478" s="230"/>
      <c r="AE478" s="230"/>
      <c r="AI478" s="230"/>
      <c r="AM478" s="230"/>
    </row>
    <row r="479" ht="15.75" customHeight="1">
      <c r="B479" s="229"/>
      <c r="C479" s="7"/>
      <c r="D479" s="229"/>
      <c r="G479" s="230"/>
      <c r="K479" s="230"/>
      <c r="O479" s="230"/>
      <c r="S479" s="230"/>
      <c r="W479" s="230"/>
      <c r="AA479" s="230"/>
      <c r="AE479" s="230"/>
      <c r="AI479" s="230"/>
      <c r="AM479" s="230"/>
    </row>
    <row r="480" ht="15.75" customHeight="1">
      <c r="B480" s="229"/>
      <c r="C480" s="7"/>
      <c r="D480" s="229"/>
      <c r="G480" s="230"/>
      <c r="K480" s="230"/>
      <c r="O480" s="230"/>
      <c r="S480" s="230"/>
      <c r="W480" s="230"/>
      <c r="AA480" s="230"/>
      <c r="AE480" s="230"/>
      <c r="AI480" s="230"/>
      <c r="AM480" s="230"/>
    </row>
    <row r="481" ht="15.75" customHeight="1">
      <c r="B481" s="229"/>
      <c r="C481" s="7"/>
      <c r="D481" s="229"/>
      <c r="G481" s="230"/>
      <c r="K481" s="230"/>
      <c r="O481" s="230"/>
      <c r="S481" s="230"/>
      <c r="W481" s="230"/>
      <c r="AA481" s="230"/>
      <c r="AE481" s="230"/>
      <c r="AI481" s="230"/>
      <c r="AM481" s="230"/>
    </row>
    <row r="482" ht="15.75" customHeight="1">
      <c r="B482" s="229"/>
      <c r="C482" s="7"/>
      <c r="D482" s="229"/>
      <c r="G482" s="230"/>
      <c r="K482" s="230"/>
      <c r="O482" s="230"/>
      <c r="S482" s="230"/>
      <c r="W482" s="230"/>
      <c r="AA482" s="230"/>
      <c r="AE482" s="230"/>
      <c r="AI482" s="230"/>
      <c r="AM482" s="230"/>
    </row>
    <row r="483" ht="15.75" customHeight="1">
      <c r="B483" s="229"/>
      <c r="C483" s="7"/>
      <c r="D483" s="229"/>
      <c r="G483" s="230"/>
      <c r="K483" s="230"/>
      <c r="O483" s="230"/>
      <c r="S483" s="230"/>
      <c r="W483" s="230"/>
      <c r="AA483" s="230"/>
      <c r="AE483" s="230"/>
      <c r="AI483" s="230"/>
      <c r="AM483" s="230"/>
    </row>
    <row r="484" ht="15.75" customHeight="1">
      <c r="B484" s="229"/>
      <c r="C484" s="7"/>
      <c r="D484" s="229"/>
      <c r="G484" s="230"/>
      <c r="K484" s="230"/>
      <c r="O484" s="230"/>
      <c r="S484" s="230"/>
      <c r="W484" s="230"/>
      <c r="AA484" s="230"/>
      <c r="AE484" s="230"/>
      <c r="AI484" s="230"/>
      <c r="AM484" s="230"/>
    </row>
    <row r="485" ht="15.75" customHeight="1">
      <c r="B485" s="229"/>
      <c r="C485" s="7"/>
      <c r="D485" s="229"/>
      <c r="G485" s="230"/>
      <c r="K485" s="230"/>
      <c r="O485" s="230"/>
      <c r="S485" s="230"/>
      <c r="W485" s="230"/>
      <c r="AA485" s="230"/>
      <c r="AE485" s="230"/>
      <c r="AI485" s="230"/>
      <c r="AM485" s="230"/>
    </row>
    <row r="486" ht="15.75" customHeight="1">
      <c r="B486" s="229"/>
      <c r="C486" s="7"/>
      <c r="D486" s="229"/>
      <c r="G486" s="230"/>
      <c r="K486" s="230"/>
      <c r="O486" s="230"/>
      <c r="S486" s="230"/>
      <c r="W486" s="230"/>
      <c r="AA486" s="230"/>
      <c r="AE486" s="230"/>
      <c r="AI486" s="230"/>
      <c r="AM486" s="230"/>
    </row>
    <row r="487" ht="15.75" customHeight="1">
      <c r="B487" s="229"/>
      <c r="C487" s="7"/>
      <c r="D487" s="229"/>
      <c r="G487" s="230"/>
      <c r="K487" s="230"/>
      <c r="O487" s="230"/>
      <c r="S487" s="230"/>
      <c r="W487" s="230"/>
      <c r="AA487" s="230"/>
      <c r="AE487" s="230"/>
      <c r="AI487" s="230"/>
      <c r="AM487" s="230"/>
    </row>
    <row r="488" ht="15.75" customHeight="1">
      <c r="B488" s="229"/>
      <c r="C488" s="7"/>
      <c r="D488" s="229"/>
      <c r="G488" s="230"/>
      <c r="K488" s="230"/>
      <c r="O488" s="230"/>
      <c r="S488" s="230"/>
      <c r="W488" s="230"/>
      <c r="AA488" s="230"/>
      <c r="AE488" s="230"/>
      <c r="AI488" s="230"/>
      <c r="AM488" s="230"/>
    </row>
    <row r="489" ht="15.75" customHeight="1">
      <c r="B489" s="229"/>
      <c r="C489" s="7"/>
      <c r="D489" s="229"/>
      <c r="G489" s="230"/>
      <c r="K489" s="230"/>
      <c r="O489" s="230"/>
      <c r="S489" s="230"/>
      <c r="W489" s="230"/>
      <c r="AA489" s="230"/>
      <c r="AE489" s="230"/>
      <c r="AI489" s="230"/>
      <c r="AM489" s="230"/>
    </row>
    <row r="490" ht="15.75" customHeight="1">
      <c r="B490" s="229"/>
      <c r="C490" s="7"/>
      <c r="D490" s="229"/>
      <c r="G490" s="230"/>
      <c r="K490" s="230"/>
      <c r="O490" s="230"/>
      <c r="S490" s="230"/>
      <c r="W490" s="230"/>
      <c r="AA490" s="230"/>
      <c r="AE490" s="230"/>
      <c r="AI490" s="230"/>
      <c r="AM490" s="230"/>
    </row>
    <row r="491" ht="15.75" customHeight="1">
      <c r="B491" s="229"/>
      <c r="C491" s="7"/>
      <c r="D491" s="229"/>
      <c r="G491" s="230"/>
      <c r="K491" s="230"/>
      <c r="O491" s="230"/>
      <c r="S491" s="230"/>
      <c r="W491" s="230"/>
      <c r="AA491" s="230"/>
      <c r="AE491" s="230"/>
      <c r="AI491" s="230"/>
      <c r="AM491" s="230"/>
    </row>
    <row r="492" ht="15.75" customHeight="1">
      <c r="B492" s="229"/>
      <c r="C492" s="7"/>
      <c r="D492" s="229"/>
      <c r="G492" s="230"/>
      <c r="K492" s="230"/>
      <c r="O492" s="230"/>
      <c r="S492" s="230"/>
      <c r="W492" s="230"/>
      <c r="AA492" s="230"/>
      <c r="AE492" s="230"/>
      <c r="AI492" s="230"/>
      <c r="AM492" s="230"/>
    </row>
    <row r="493" ht="15.75" customHeight="1">
      <c r="B493" s="229"/>
      <c r="C493" s="7"/>
      <c r="D493" s="229"/>
      <c r="G493" s="230"/>
      <c r="K493" s="230"/>
      <c r="O493" s="230"/>
      <c r="S493" s="230"/>
      <c r="W493" s="230"/>
      <c r="AA493" s="230"/>
      <c r="AE493" s="230"/>
      <c r="AI493" s="230"/>
      <c r="AM493" s="230"/>
    </row>
    <row r="494" ht="15.75" customHeight="1">
      <c r="B494" s="229"/>
      <c r="C494" s="7"/>
      <c r="D494" s="229"/>
      <c r="G494" s="230"/>
      <c r="K494" s="230"/>
      <c r="O494" s="230"/>
      <c r="S494" s="230"/>
      <c r="W494" s="230"/>
      <c r="AA494" s="230"/>
      <c r="AE494" s="230"/>
      <c r="AI494" s="230"/>
      <c r="AM494" s="230"/>
    </row>
    <row r="495" ht="15.75" customHeight="1">
      <c r="B495" s="229"/>
      <c r="C495" s="7"/>
      <c r="D495" s="229"/>
      <c r="G495" s="230"/>
      <c r="K495" s="230"/>
      <c r="O495" s="230"/>
      <c r="S495" s="230"/>
      <c r="W495" s="230"/>
      <c r="AA495" s="230"/>
      <c r="AE495" s="230"/>
      <c r="AI495" s="230"/>
      <c r="AM495" s="230"/>
    </row>
    <row r="496" ht="15.75" customHeight="1">
      <c r="B496" s="229"/>
      <c r="C496" s="7"/>
      <c r="D496" s="229"/>
      <c r="G496" s="230"/>
      <c r="K496" s="230"/>
      <c r="O496" s="230"/>
      <c r="S496" s="230"/>
      <c r="W496" s="230"/>
      <c r="AA496" s="230"/>
      <c r="AE496" s="230"/>
      <c r="AI496" s="230"/>
      <c r="AM496" s="230"/>
    </row>
    <row r="497" ht="15.75" customHeight="1">
      <c r="B497" s="229"/>
      <c r="C497" s="7"/>
      <c r="D497" s="229"/>
      <c r="G497" s="230"/>
      <c r="K497" s="230"/>
      <c r="O497" s="230"/>
      <c r="S497" s="230"/>
      <c r="W497" s="230"/>
      <c r="AA497" s="230"/>
      <c r="AE497" s="230"/>
      <c r="AI497" s="230"/>
      <c r="AM497" s="230"/>
    </row>
    <row r="498" ht="15.75" customHeight="1">
      <c r="B498" s="229"/>
      <c r="C498" s="7"/>
      <c r="D498" s="229"/>
      <c r="G498" s="230"/>
      <c r="K498" s="230"/>
      <c r="O498" s="230"/>
      <c r="S498" s="230"/>
      <c r="W498" s="230"/>
      <c r="AA498" s="230"/>
      <c r="AE498" s="230"/>
      <c r="AI498" s="230"/>
      <c r="AM498" s="230"/>
    </row>
    <row r="499" ht="15.75" customHeight="1">
      <c r="B499" s="229"/>
      <c r="C499" s="7"/>
      <c r="D499" s="229"/>
      <c r="G499" s="230"/>
      <c r="K499" s="230"/>
      <c r="O499" s="230"/>
      <c r="S499" s="230"/>
      <c r="W499" s="230"/>
      <c r="AA499" s="230"/>
      <c r="AE499" s="230"/>
      <c r="AI499" s="230"/>
      <c r="AM499" s="230"/>
    </row>
    <row r="500" ht="15.75" customHeight="1">
      <c r="B500" s="229"/>
      <c r="C500" s="7"/>
      <c r="D500" s="229"/>
      <c r="G500" s="230"/>
      <c r="K500" s="230"/>
      <c r="O500" s="230"/>
      <c r="S500" s="230"/>
      <c r="W500" s="230"/>
      <c r="AA500" s="230"/>
      <c r="AE500" s="230"/>
      <c r="AI500" s="230"/>
      <c r="AM500" s="230"/>
    </row>
    <row r="501" ht="15.75" customHeight="1">
      <c r="B501" s="229"/>
      <c r="C501" s="7"/>
      <c r="D501" s="229"/>
      <c r="G501" s="230"/>
      <c r="K501" s="230"/>
      <c r="O501" s="230"/>
      <c r="S501" s="230"/>
      <c r="W501" s="230"/>
      <c r="AA501" s="230"/>
      <c r="AE501" s="230"/>
      <c r="AI501" s="230"/>
      <c r="AM501" s="230"/>
    </row>
    <row r="502" ht="15.75" customHeight="1">
      <c r="B502" s="229"/>
      <c r="C502" s="7"/>
      <c r="D502" s="229"/>
      <c r="G502" s="230"/>
      <c r="K502" s="230"/>
      <c r="O502" s="230"/>
      <c r="S502" s="230"/>
      <c r="W502" s="230"/>
      <c r="AA502" s="230"/>
      <c r="AE502" s="230"/>
      <c r="AI502" s="230"/>
      <c r="AM502" s="230"/>
    </row>
    <row r="503" ht="15.75" customHeight="1">
      <c r="B503" s="229"/>
      <c r="C503" s="7"/>
      <c r="D503" s="229"/>
      <c r="G503" s="230"/>
      <c r="K503" s="230"/>
      <c r="O503" s="230"/>
      <c r="S503" s="230"/>
      <c r="W503" s="230"/>
      <c r="AA503" s="230"/>
      <c r="AE503" s="230"/>
      <c r="AI503" s="230"/>
      <c r="AM503" s="230"/>
    </row>
    <row r="504" ht="15.75" customHeight="1">
      <c r="B504" s="229"/>
      <c r="C504" s="7"/>
      <c r="D504" s="229"/>
      <c r="G504" s="230"/>
      <c r="K504" s="230"/>
      <c r="O504" s="230"/>
      <c r="S504" s="230"/>
      <c r="W504" s="230"/>
      <c r="AA504" s="230"/>
      <c r="AE504" s="230"/>
      <c r="AI504" s="230"/>
      <c r="AM504" s="230"/>
    </row>
    <row r="505" ht="15.75" customHeight="1">
      <c r="B505" s="229"/>
      <c r="C505" s="7"/>
      <c r="D505" s="229"/>
      <c r="G505" s="230"/>
      <c r="K505" s="230"/>
      <c r="O505" s="230"/>
      <c r="S505" s="230"/>
      <c r="W505" s="230"/>
      <c r="AA505" s="230"/>
      <c r="AE505" s="230"/>
      <c r="AI505" s="230"/>
      <c r="AM505" s="230"/>
    </row>
    <row r="506" ht="15.75" customHeight="1">
      <c r="B506" s="229"/>
      <c r="C506" s="7"/>
      <c r="D506" s="229"/>
      <c r="G506" s="230"/>
      <c r="K506" s="230"/>
      <c r="O506" s="230"/>
      <c r="S506" s="230"/>
      <c r="W506" s="230"/>
      <c r="AA506" s="230"/>
      <c r="AE506" s="230"/>
      <c r="AI506" s="230"/>
      <c r="AM506" s="230"/>
    </row>
    <row r="507" ht="15.75" customHeight="1">
      <c r="B507" s="229"/>
      <c r="C507" s="7"/>
      <c r="D507" s="229"/>
      <c r="G507" s="230"/>
      <c r="K507" s="230"/>
      <c r="O507" s="230"/>
      <c r="S507" s="230"/>
      <c r="W507" s="230"/>
      <c r="AA507" s="230"/>
      <c r="AE507" s="230"/>
      <c r="AI507" s="230"/>
      <c r="AM507" s="230"/>
    </row>
    <row r="508" ht="15.75" customHeight="1">
      <c r="B508" s="229"/>
      <c r="C508" s="7"/>
      <c r="D508" s="229"/>
      <c r="G508" s="230"/>
      <c r="K508" s="230"/>
      <c r="O508" s="230"/>
      <c r="S508" s="230"/>
      <c r="W508" s="230"/>
      <c r="AA508" s="230"/>
      <c r="AE508" s="230"/>
      <c r="AI508" s="230"/>
      <c r="AM508" s="230"/>
    </row>
    <row r="509" ht="15.75" customHeight="1">
      <c r="B509" s="229"/>
      <c r="C509" s="7"/>
      <c r="D509" s="229"/>
      <c r="G509" s="230"/>
      <c r="K509" s="230"/>
      <c r="O509" s="230"/>
      <c r="S509" s="230"/>
      <c r="W509" s="230"/>
      <c r="AA509" s="230"/>
      <c r="AE509" s="230"/>
      <c r="AI509" s="230"/>
      <c r="AM509" s="230"/>
    </row>
    <row r="510" ht="15.75" customHeight="1">
      <c r="B510" s="229"/>
      <c r="C510" s="7"/>
      <c r="D510" s="229"/>
      <c r="G510" s="230"/>
      <c r="K510" s="230"/>
      <c r="O510" s="230"/>
      <c r="S510" s="230"/>
      <c r="W510" s="230"/>
      <c r="AA510" s="230"/>
      <c r="AE510" s="230"/>
      <c r="AI510" s="230"/>
      <c r="AM510" s="230"/>
    </row>
    <row r="511" ht="15.75" customHeight="1">
      <c r="B511" s="229"/>
      <c r="C511" s="7"/>
      <c r="D511" s="229"/>
      <c r="G511" s="230"/>
      <c r="K511" s="230"/>
      <c r="O511" s="230"/>
      <c r="S511" s="230"/>
      <c r="W511" s="230"/>
      <c r="AA511" s="230"/>
      <c r="AE511" s="230"/>
      <c r="AI511" s="230"/>
      <c r="AM511" s="230"/>
    </row>
    <row r="512" ht="15.75" customHeight="1">
      <c r="B512" s="229"/>
      <c r="C512" s="7"/>
      <c r="D512" s="229"/>
      <c r="G512" s="230"/>
      <c r="K512" s="230"/>
      <c r="O512" s="230"/>
      <c r="S512" s="230"/>
      <c r="W512" s="230"/>
      <c r="AA512" s="230"/>
      <c r="AE512" s="230"/>
      <c r="AI512" s="230"/>
      <c r="AM512" s="230"/>
    </row>
    <row r="513" ht="15.75" customHeight="1">
      <c r="B513" s="229"/>
      <c r="C513" s="7"/>
      <c r="D513" s="229"/>
      <c r="G513" s="230"/>
      <c r="K513" s="230"/>
      <c r="O513" s="230"/>
      <c r="S513" s="230"/>
      <c r="W513" s="230"/>
      <c r="AA513" s="230"/>
      <c r="AE513" s="230"/>
      <c r="AI513" s="230"/>
      <c r="AM513" s="230"/>
    </row>
    <row r="514" ht="15.75" customHeight="1">
      <c r="B514" s="229"/>
      <c r="C514" s="7"/>
      <c r="D514" s="229"/>
      <c r="G514" s="230"/>
      <c r="K514" s="230"/>
      <c r="O514" s="230"/>
      <c r="S514" s="230"/>
      <c r="W514" s="230"/>
      <c r="AA514" s="230"/>
      <c r="AE514" s="230"/>
      <c r="AI514" s="230"/>
      <c r="AM514" s="230"/>
    </row>
    <row r="515" ht="15.75" customHeight="1">
      <c r="B515" s="229"/>
      <c r="C515" s="7"/>
      <c r="D515" s="229"/>
      <c r="G515" s="230"/>
      <c r="K515" s="230"/>
      <c r="O515" s="230"/>
      <c r="S515" s="230"/>
      <c r="W515" s="230"/>
      <c r="AA515" s="230"/>
      <c r="AE515" s="230"/>
      <c r="AI515" s="230"/>
      <c r="AM515" s="230"/>
    </row>
    <row r="516" ht="15.75" customHeight="1">
      <c r="B516" s="229"/>
      <c r="C516" s="7"/>
      <c r="D516" s="229"/>
      <c r="G516" s="230"/>
      <c r="K516" s="230"/>
      <c r="O516" s="230"/>
      <c r="S516" s="230"/>
      <c r="W516" s="230"/>
      <c r="AA516" s="230"/>
      <c r="AE516" s="230"/>
      <c r="AI516" s="230"/>
      <c r="AM516" s="230"/>
    </row>
    <row r="517" ht="15.75" customHeight="1">
      <c r="B517" s="229"/>
      <c r="C517" s="7"/>
      <c r="D517" s="229"/>
      <c r="G517" s="230"/>
      <c r="K517" s="230"/>
      <c r="O517" s="230"/>
      <c r="S517" s="230"/>
      <c r="W517" s="230"/>
      <c r="AA517" s="230"/>
      <c r="AE517" s="230"/>
      <c r="AI517" s="230"/>
      <c r="AM517" s="230"/>
    </row>
    <row r="518" ht="15.75" customHeight="1">
      <c r="B518" s="229"/>
      <c r="C518" s="7"/>
      <c r="D518" s="229"/>
      <c r="G518" s="230"/>
      <c r="K518" s="230"/>
      <c r="O518" s="230"/>
      <c r="S518" s="230"/>
      <c r="W518" s="230"/>
      <c r="AA518" s="230"/>
      <c r="AE518" s="230"/>
      <c r="AI518" s="230"/>
      <c r="AM518" s="230"/>
    </row>
    <row r="519" ht="15.75" customHeight="1">
      <c r="B519" s="229"/>
      <c r="C519" s="7"/>
      <c r="D519" s="229"/>
      <c r="G519" s="230"/>
      <c r="K519" s="230"/>
      <c r="O519" s="230"/>
      <c r="S519" s="230"/>
      <c r="W519" s="230"/>
      <c r="AA519" s="230"/>
      <c r="AE519" s="230"/>
      <c r="AI519" s="230"/>
      <c r="AM519" s="230"/>
    </row>
    <row r="520" ht="15.75" customHeight="1">
      <c r="B520" s="229"/>
      <c r="C520" s="7"/>
      <c r="D520" s="229"/>
      <c r="G520" s="230"/>
      <c r="K520" s="230"/>
      <c r="O520" s="230"/>
      <c r="S520" s="230"/>
      <c r="W520" s="230"/>
      <c r="AA520" s="230"/>
      <c r="AE520" s="230"/>
      <c r="AI520" s="230"/>
      <c r="AM520" s="230"/>
    </row>
    <row r="521" ht="15.75" customHeight="1">
      <c r="B521" s="229"/>
      <c r="C521" s="7"/>
      <c r="D521" s="229"/>
      <c r="G521" s="230"/>
      <c r="K521" s="230"/>
      <c r="O521" s="230"/>
      <c r="S521" s="230"/>
      <c r="W521" s="230"/>
      <c r="AA521" s="230"/>
      <c r="AE521" s="230"/>
      <c r="AI521" s="230"/>
      <c r="AM521" s="230"/>
    </row>
    <row r="522" ht="15.75" customHeight="1">
      <c r="B522" s="229"/>
      <c r="C522" s="7"/>
      <c r="D522" s="229"/>
      <c r="G522" s="230"/>
      <c r="K522" s="230"/>
      <c r="O522" s="230"/>
      <c r="S522" s="230"/>
      <c r="W522" s="230"/>
      <c r="AA522" s="230"/>
      <c r="AE522" s="230"/>
      <c r="AI522" s="230"/>
      <c r="AM522" s="230"/>
    </row>
    <row r="523" ht="15.75" customHeight="1">
      <c r="B523" s="229"/>
      <c r="C523" s="7"/>
      <c r="D523" s="229"/>
      <c r="G523" s="230"/>
      <c r="K523" s="230"/>
      <c r="O523" s="230"/>
      <c r="S523" s="230"/>
      <c r="W523" s="230"/>
      <c r="AA523" s="230"/>
      <c r="AE523" s="230"/>
      <c r="AI523" s="230"/>
      <c r="AM523" s="230"/>
    </row>
    <row r="524" ht="15.75" customHeight="1">
      <c r="B524" s="229"/>
      <c r="C524" s="7"/>
      <c r="D524" s="229"/>
      <c r="G524" s="230"/>
      <c r="K524" s="230"/>
      <c r="O524" s="230"/>
      <c r="S524" s="230"/>
      <c r="W524" s="230"/>
      <c r="AA524" s="230"/>
      <c r="AE524" s="230"/>
      <c r="AI524" s="230"/>
      <c r="AM524" s="230"/>
    </row>
    <row r="525" ht="15.75" customHeight="1">
      <c r="B525" s="229"/>
      <c r="C525" s="7"/>
      <c r="D525" s="229"/>
      <c r="G525" s="230"/>
      <c r="K525" s="230"/>
      <c r="O525" s="230"/>
      <c r="S525" s="230"/>
      <c r="W525" s="230"/>
      <c r="AA525" s="230"/>
      <c r="AE525" s="230"/>
      <c r="AI525" s="230"/>
      <c r="AM525" s="230"/>
    </row>
    <row r="526" ht="15.75" customHeight="1">
      <c r="B526" s="229"/>
      <c r="C526" s="7"/>
      <c r="D526" s="229"/>
      <c r="G526" s="230"/>
      <c r="K526" s="230"/>
      <c r="O526" s="230"/>
      <c r="S526" s="230"/>
      <c r="W526" s="230"/>
      <c r="AA526" s="230"/>
      <c r="AE526" s="230"/>
      <c r="AI526" s="230"/>
      <c r="AM526" s="230"/>
    </row>
    <row r="527" ht="15.75" customHeight="1">
      <c r="B527" s="229"/>
      <c r="C527" s="7"/>
      <c r="D527" s="229"/>
      <c r="G527" s="230"/>
      <c r="K527" s="230"/>
      <c r="O527" s="230"/>
      <c r="S527" s="230"/>
      <c r="W527" s="230"/>
      <c r="AA527" s="230"/>
      <c r="AE527" s="230"/>
      <c r="AI527" s="230"/>
      <c r="AM527" s="230"/>
    </row>
    <row r="528" ht="15.75" customHeight="1">
      <c r="B528" s="229"/>
      <c r="C528" s="7"/>
      <c r="D528" s="229"/>
      <c r="G528" s="230"/>
      <c r="K528" s="230"/>
      <c r="O528" s="230"/>
      <c r="S528" s="230"/>
      <c r="W528" s="230"/>
      <c r="AA528" s="230"/>
      <c r="AE528" s="230"/>
      <c r="AI528" s="230"/>
      <c r="AM528" s="230"/>
    </row>
    <row r="529" ht="15.75" customHeight="1">
      <c r="B529" s="229"/>
      <c r="C529" s="7"/>
      <c r="D529" s="229"/>
      <c r="G529" s="230"/>
      <c r="K529" s="230"/>
      <c r="O529" s="230"/>
      <c r="S529" s="230"/>
      <c r="W529" s="230"/>
      <c r="AA529" s="230"/>
      <c r="AE529" s="230"/>
      <c r="AI529" s="230"/>
      <c r="AM529" s="230"/>
    </row>
    <row r="530" ht="15.75" customHeight="1">
      <c r="B530" s="229"/>
      <c r="C530" s="7"/>
      <c r="D530" s="229"/>
      <c r="G530" s="230"/>
      <c r="K530" s="230"/>
      <c r="O530" s="230"/>
      <c r="S530" s="230"/>
      <c r="W530" s="230"/>
      <c r="AA530" s="230"/>
      <c r="AE530" s="230"/>
      <c r="AI530" s="230"/>
      <c r="AM530" s="230"/>
    </row>
    <row r="531" ht="15.75" customHeight="1">
      <c r="B531" s="229"/>
      <c r="C531" s="7"/>
      <c r="D531" s="229"/>
      <c r="G531" s="230"/>
      <c r="K531" s="230"/>
      <c r="O531" s="230"/>
      <c r="S531" s="230"/>
      <c r="W531" s="230"/>
      <c r="AA531" s="230"/>
      <c r="AE531" s="230"/>
      <c r="AI531" s="230"/>
      <c r="AM531" s="230"/>
    </row>
    <row r="532" ht="15.75" customHeight="1">
      <c r="B532" s="229"/>
      <c r="C532" s="7"/>
      <c r="D532" s="229"/>
      <c r="G532" s="230"/>
      <c r="K532" s="230"/>
      <c r="O532" s="230"/>
      <c r="S532" s="230"/>
      <c r="W532" s="230"/>
      <c r="AA532" s="230"/>
      <c r="AE532" s="230"/>
      <c r="AI532" s="230"/>
      <c r="AM532" s="230"/>
    </row>
    <row r="533" ht="15.75" customHeight="1">
      <c r="B533" s="229"/>
      <c r="C533" s="7"/>
      <c r="D533" s="229"/>
      <c r="G533" s="230"/>
      <c r="K533" s="230"/>
      <c r="O533" s="230"/>
      <c r="S533" s="230"/>
      <c r="W533" s="230"/>
      <c r="AA533" s="230"/>
      <c r="AE533" s="230"/>
      <c r="AI533" s="230"/>
      <c r="AM533" s="230"/>
    </row>
    <row r="534" ht="15.75" customHeight="1">
      <c r="B534" s="229"/>
      <c r="C534" s="7"/>
      <c r="D534" s="229"/>
      <c r="G534" s="230"/>
      <c r="K534" s="230"/>
      <c r="O534" s="230"/>
      <c r="S534" s="230"/>
      <c r="W534" s="230"/>
      <c r="AA534" s="230"/>
      <c r="AE534" s="230"/>
      <c r="AI534" s="230"/>
      <c r="AM534" s="230"/>
    </row>
    <row r="535" ht="15.75" customHeight="1">
      <c r="B535" s="229"/>
      <c r="C535" s="7"/>
      <c r="D535" s="229"/>
      <c r="G535" s="230"/>
      <c r="K535" s="230"/>
      <c r="O535" s="230"/>
      <c r="S535" s="230"/>
      <c r="W535" s="230"/>
      <c r="AA535" s="230"/>
      <c r="AE535" s="230"/>
      <c r="AI535" s="230"/>
      <c r="AM535" s="230"/>
    </row>
    <row r="536" ht="15.75" customHeight="1">
      <c r="B536" s="229"/>
      <c r="C536" s="7"/>
      <c r="D536" s="229"/>
      <c r="G536" s="230"/>
      <c r="K536" s="230"/>
      <c r="O536" s="230"/>
      <c r="S536" s="230"/>
      <c r="W536" s="230"/>
      <c r="AA536" s="230"/>
      <c r="AE536" s="230"/>
      <c r="AI536" s="230"/>
      <c r="AM536" s="230"/>
    </row>
    <row r="537" ht="15.75" customHeight="1">
      <c r="B537" s="229"/>
      <c r="C537" s="7"/>
      <c r="D537" s="229"/>
      <c r="G537" s="230"/>
      <c r="K537" s="230"/>
      <c r="O537" s="230"/>
      <c r="S537" s="230"/>
      <c r="W537" s="230"/>
      <c r="AA537" s="230"/>
      <c r="AE537" s="230"/>
      <c r="AI537" s="230"/>
      <c r="AM537" s="230"/>
    </row>
    <row r="538" ht="15.75" customHeight="1">
      <c r="B538" s="229"/>
      <c r="C538" s="7"/>
      <c r="D538" s="229"/>
      <c r="G538" s="230"/>
      <c r="K538" s="230"/>
      <c r="O538" s="230"/>
      <c r="S538" s="230"/>
      <c r="W538" s="230"/>
      <c r="AA538" s="230"/>
      <c r="AE538" s="230"/>
      <c r="AI538" s="230"/>
      <c r="AM538" s="230"/>
    </row>
    <row r="539" ht="15.75" customHeight="1">
      <c r="B539" s="229"/>
      <c r="C539" s="7"/>
      <c r="D539" s="229"/>
      <c r="G539" s="230"/>
      <c r="K539" s="230"/>
      <c r="O539" s="230"/>
      <c r="S539" s="230"/>
      <c r="W539" s="230"/>
      <c r="AA539" s="230"/>
      <c r="AE539" s="230"/>
      <c r="AI539" s="230"/>
      <c r="AM539" s="230"/>
    </row>
    <row r="540" ht="15.75" customHeight="1">
      <c r="B540" s="229"/>
      <c r="C540" s="7"/>
      <c r="D540" s="229"/>
      <c r="G540" s="230"/>
      <c r="K540" s="230"/>
      <c r="O540" s="230"/>
      <c r="S540" s="230"/>
      <c r="W540" s="230"/>
      <c r="AA540" s="230"/>
      <c r="AE540" s="230"/>
      <c r="AI540" s="230"/>
      <c r="AM540" s="230"/>
    </row>
    <row r="541" ht="15.75" customHeight="1">
      <c r="B541" s="229"/>
      <c r="C541" s="7"/>
      <c r="D541" s="229"/>
      <c r="G541" s="230"/>
      <c r="K541" s="230"/>
      <c r="O541" s="230"/>
      <c r="S541" s="230"/>
      <c r="W541" s="230"/>
      <c r="AA541" s="230"/>
      <c r="AE541" s="230"/>
      <c r="AI541" s="230"/>
      <c r="AM541" s="230"/>
    </row>
    <row r="542" ht="15.75" customHeight="1">
      <c r="B542" s="229"/>
      <c r="C542" s="7"/>
      <c r="D542" s="229"/>
      <c r="G542" s="230"/>
      <c r="K542" s="230"/>
      <c r="O542" s="230"/>
      <c r="S542" s="230"/>
      <c r="W542" s="230"/>
      <c r="AA542" s="230"/>
      <c r="AE542" s="230"/>
      <c r="AI542" s="230"/>
      <c r="AM542" s="230"/>
    </row>
    <row r="543" ht="15.75" customHeight="1">
      <c r="B543" s="229"/>
      <c r="C543" s="7"/>
      <c r="D543" s="229"/>
      <c r="G543" s="230"/>
      <c r="K543" s="230"/>
      <c r="O543" s="230"/>
      <c r="S543" s="230"/>
      <c r="W543" s="230"/>
      <c r="AA543" s="230"/>
      <c r="AE543" s="230"/>
      <c r="AI543" s="230"/>
      <c r="AM543" s="230"/>
    </row>
    <row r="544" ht="15.75" customHeight="1">
      <c r="B544" s="229"/>
      <c r="C544" s="7"/>
      <c r="D544" s="229"/>
      <c r="G544" s="230"/>
      <c r="K544" s="230"/>
      <c r="O544" s="230"/>
      <c r="S544" s="230"/>
      <c r="W544" s="230"/>
      <c r="AA544" s="230"/>
      <c r="AE544" s="230"/>
      <c r="AI544" s="230"/>
      <c r="AM544" s="230"/>
    </row>
    <row r="545" ht="15.75" customHeight="1">
      <c r="B545" s="229"/>
      <c r="C545" s="7"/>
      <c r="D545" s="229"/>
      <c r="G545" s="230"/>
      <c r="K545" s="230"/>
      <c r="O545" s="230"/>
      <c r="S545" s="230"/>
      <c r="W545" s="230"/>
      <c r="AA545" s="230"/>
      <c r="AE545" s="230"/>
      <c r="AI545" s="230"/>
      <c r="AM545" s="230"/>
    </row>
    <row r="546" ht="15.75" customHeight="1">
      <c r="B546" s="229"/>
      <c r="C546" s="7"/>
      <c r="D546" s="229"/>
      <c r="G546" s="230"/>
      <c r="K546" s="230"/>
      <c r="O546" s="230"/>
      <c r="S546" s="230"/>
      <c r="W546" s="230"/>
      <c r="AA546" s="230"/>
      <c r="AE546" s="230"/>
      <c r="AI546" s="230"/>
      <c r="AM546" s="230"/>
    </row>
    <row r="547" ht="15.75" customHeight="1">
      <c r="B547" s="229"/>
      <c r="C547" s="7"/>
      <c r="D547" s="229"/>
      <c r="G547" s="230"/>
      <c r="K547" s="230"/>
      <c r="O547" s="230"/>
      <c r="S547" s="230"/>
      <c r="W547" s="230"/>
      <c r="AA547" s="230"/>
      <c r="AE547" s="230"/>
      <c r="AI547" s="230"/>
      <c r="AM547" s="230"/>
    </row>
    <row r="548" ht="15.75" customHeight="1">
      <c r="B548" s="229"/>
      <c r="C548" s="7"/>
      <c r="D548" s="229"/>
      <c r="G548" s="230"/>
      <c r="K548" s="230"/>
      <c r="O548" s="230"/>
      <c r="S548" s="230"/>
      <c r="W548" s="230"/>
      <c r="AA548" s="230"/>
      <c r="AE548" s="230"/>
      <c r="AI548" s="230"/>
      <c r="AM548" s="230"/>
    </row>
    <row r="549" ht="15.75" customHeight="1">
      <c r="B549" s="229"/>
      <c r="C549" s="7"/>
      <c r="D549" s="229"/>
      <c r="G549" s="230"/>
      <c r="K549" s="230"/>
      <c r="O549" s="230"/>
      <c r="S549" s="230"/>
      <c r="W549" s="230"/>
      <c r="AA549" s="230"/>
      <c r="AE549" s="230"/>
      <c r="AI549" s="230"/>
      <c r="AM549" s="230"/>
    </row>
    <row r="550" ht="15.75" customHeight="1">
      <c r="B550" s="229"/>
      <c r="C550" s="7"/>
      <c r="D550" s="229"/>
      <c r="G550" s="230"/>
      <c r="K550" s="230"/>
      <c r="O550" s="230"/>
      <c r="S550" s="230"/>
      <c r="W550" s="230"/>
      <c r="AA550" s="230"/>
      <c r="AE550" s="230"/>
      <c r="AI550" s="230"/>
      <c r="AM550" s="230"/>
    </row>
    <row r="551" ht="15.75" customHeight="1">
      <c r="B551" s="229"/>
      <c r="C551" s="7"/>
      <c r="D551" s="229"/>
      <c r="G551" s="230"/>
      <c r="K551" s="230"/>
      <c r="O551" s="230"/>
      <c r="S551" s="230"/>
      <c r="W551" s="230"/>
      <c r="AA551" s="230"/>
      <c r="AE551" s="230"/>
      <c r="AI551" s="230"/>
      <c r="AM551" s="230"/>
    </row>
    <row r="552" ht="15.75" customHeight="1">
      <c r="B552" s="229"/>
      <c r="C552" s="7"/>
      <c r="D552" s="229"/>
      <c r="G552" s="230"/>
      <c r="K552" s="230"/>
      <c r="O552" s="230"/>
      <c r="S552" s="230"/>
      <c r="W552" s="230"/>
      <c r="AA552" s="230"/>
      <c r="AE552" s="230"/>
      <c r="AI552" s="230"/>
      <c r="AM552" s="230"/>
    </row>
    <row r="553" ht="15.75" customHeight="1">
      <c r="B553" s="229"/>
      <c r="C553" s="7"/>
      <c r="D553" s="229"/>
      <c r="G553" s="230"/>
      <c r="K553" s="230"/>
      <c r="O553" s="230"/>
      <c r="S553" s="230"/>
      <c r="W553" s="230"/>
      <c r="AA553" s="230"/>
      <c r="AE553" s="230"/>
      <c r="AI553" s="230"/>
      <c r="AM553" s="230"/>
    </row>
    <row r="554" ht="15.75" customHeight="1">
      <c r="B554" s="229"/>
      <c r="C554" s="7"/>
      <c r="D554" s="229"/>
      <c r="G554" s="230"/>
      <c r="K554" s="230"/>
      <c r="O554" s="230"/>
      <c r="S554" s="230"/>
      <c r="W554" s="230"/>
      <c r="AA554" s="230"/>
      <c r="AE554" s="230"/>
      <c r="AI554" s="230"/>
      <c r="AM554" s="230"/>
    </row>
    <row r="555" ht="15.75" customHeight="1">
      <c r="B555" s="229"/>
      <c r="C555" s="7"/>
      <c r="D555" s="229"/>
      <c r="G555" s="230"/>
      <c r="K555" s="230"/>
      <c r="O555" s="230"/>
      <c r="S555" s="230"/>
      <c r="W555" s="230"/>
      <c r="AA555" s="230"/>
      <c r="AE555" s="230"/>
      <c r="AI555" s="230"/>
      <c r="AM555" s="230"/>
    </row>
    <row r="556" ht="15.75" customHeight="1">
      <c r="B556" s="229"/>
      <c r="C556" s="7"/>
      <c r="D556" s="229"/>
      <c r="G556" s="230"/>
      <c r="K556" s="230"/>
      <c r="O556" s="230"/>
      <c r="S556" s="230"/>
      <c r="W556" s="230"/>
      <c r="AA556" s="230"/>
      <c r="AE556" s="230"/>
      <c r="AI556" s="230"/>
      <c r="AM556" s="230"/>
    </row>
    <row r="557" ht="15.75" customHeight="1">
      <c r="B557" s="229"/>
      <c r="C557" s="7"/>
      <c r="D557" s="229"/>
      <c r="G557" s="230"/>
      <c r="K557" s="230"/>
      <c r="O557" s="230"/>
      <c r="S557" s="230"/>
      <c r="W557" s="230"/>
      <c r="AA557" s="230"/>
      <c r="AE557" s="230"/>
      <c r="AI557" s="230"/>
      <c r="AM557" s="230"/>
    </row>
    <row r="558" ht="15.75" customHeight="1">
      <c r="B558" s="229"/>
      <c r="C558" s="7"/>
      <c r="D558" s="229"/>
      <c r="G558" s="230"/>
      <c r="K558" s="230"/>
      <c r="O558" s="230"/>
      <c r="S558" s="230"/>
      <c r="W558" s="230"/>
      <c r="AA558" s="230"/>
      <c r="AE558" s="230"/>
      <c r="AI558" s="230"/>
      <c r="AM558" s="230"/>
    </row>
    <row r="559" ht="15.75" customHeight="1">
      <c r="B559" s="229"/>
      <c r="C559" s="7"/>
      <c r="D559" s="229"/>
      <c r="G559" s="230"/>
      <c r="K559" s="230"/>
      <c r="O559" s="230"/>
      <c r="S559" s="230"/>
      <c r="W559" s="230"/>
      <c r="AA559" s="230"/>
      <c r="AE559" s="230"/>
      <c r="AI559" s="230"/>
      <c r="AM559" s="230"/>
    </row>
    <row r="560" ht="15.75" customHeight="1">
      <c r="B560" s="229"/>
      <c r="C560" s="7"/>
      <c r="D560" s="229"/>
      <c r="G560" s="230"/>
      <c r="K560" s="230"/>
      <c r="O560" s="230"/>
      <c r="S560" s="230"/>
      <c r="W560" s="230"/>
      <c r="AA560" s="230"/>
      <c r="AE560" s="230"/>
      <c r="AI560" s="230"/>
      <c r="AM560" s="230"/>
    </row>
    <row r="561" ht="15.75" customHeight="1">
      <c r="B561" s="229"/>
      <c r="C561" s="7"/>
      <c r="D561" s="229"/>
      <c r="G561" s="230"/>
      <c r="K561" s="230"/>
      <c r="O561" s="230"/>
      <c r="S561" s="230"/>
      <c r="W561" s="230"/>
      <c r="AA561" s="230"/>
      <c r="AE561" s="230"/>
      <c r="AI561" s="230"/>
      <c r="AM561" s="230"/>
    </row>
    <row r="562" ht="15.75" customHeight="1">
      <c r="B562" s="229"/>
      <c r="C562" s="7"/>
      <c r="D562" s="229"/>
      <c r="G562" s="230"/>
      <c r="K562" s="230"/>
      <c r="O562" s="230"/>
      <c r="S562" s="230"/>
      <c r="W562" s="230"/>
      <c r="AA562" s="230"/>
      <c r="AE562" s="230"/>
      <c r="AI562" s="230"/>
      <c r="AM562" s="230"/>
    </row>
    <row r="563" ht="15.75" customHeight="1">
      <c r="B563" s="229"/>
      <c r="C563" s="7"/>
      <c r="D563" s="229"/>
      <c r="G563" s="230"/>
      <c r="K563" s="230"/>
      <c r="O563" s="230"/>
      <c r="S563" s="230"/>
      <c r="W563" s="230"/>
      <c r="AA563" s="230"/>
      <c r="AE563" s="230"/>
      <c r="AI563" s="230"/>
      <c r="AM563" s="230"/>
    </row>
    <row r="564" ht="15.75" customHeight="1">
      <c r="B564" s="229"/>
      <c r="C564" s="7"/>
      <c r="D564" s="229"/>
      <c r="G564" s="230"/>
      <c r="K564" s="230"/>
      <c r="O564" s="230"/>
      <c r="S564" s="230"/>
      <c r="W564" s="230"/>
      <c r="AA564" s="230"/>
      <c r="AE564" s="230"/>
      <c r="AI564" s="230"/>
      <c r="AM564" s="230"/>
    </row>
    <row r="565" ht="15.75" customHeight="1">
      <c r="B565" s="229"/>
      <c r="C565" s="7"/>
      <c r="D565" s="229"/>
      <c r="G565" s="230"/>
      <c r="K565" s="230"/>
      <c r="O565" s="230"/>
      <c r="S565" s="230"/>
      <c r="W565" s="230"/>
      <c r="AA565" s="230"/>
      <c r="AE565" s="230"/>
      <c r="AI565" s="230"/>
      <c r="AM565" s="230"/>
    </row>
    <row r="566" ht="15.75" customHeight="1">
      <c r="B566" s="229"/>
      <c r="C566" s="7"/>
      <c r="D566" s="229"/>
      <c r="G566" s="230"/>
      <c r="K566" s="230"/>
      <c r="O566" s="230"/>
      <c r="S566" s="230"/>
      <c r="W566" s="230"/>
      <c r="AA566" s="230"/>
      <c r="AE566" s="230"/>
      <c r="AI566" s="230"/>
      <c r="AM566" s="230"/>
    </row>
    <row r="567" ht="15.75" customHeight="1">
      <c r="B567" s="229"/>
      <c r="C567" s="7"/>
      <c r="D567" s="229"/>
      <c r="G567" s="230"/>
      <c r="K567" s="230"/>
      <c r="O567" s="230"/>
      <c r="S567" s="230"/>
      <c r="W567" s="230"/>
      <c r="AA567" s="230"/>
      <c r="AE567" s="230"/>
      <c r="AI567" s="230"/>
      <c r="AM567" s="230"/>
    </row>
    <row r="568" ht="15.75" customHeight="1">
      <c r="B568" s="229"/>
      <c r="C568" s="7"/>
      <c r="D568" s="229"/>
      <c r="G568" s="230"/>
      <c r="K568" s="230"/>
      <c r="O568" s="230"/>
      <c r="S568" s="230"/>
      <c r="W568" s="230"/>
      <c r="AA568" s="230"/>
      <c r="AE568" s="230"/>
      <c r="AI568" s="230"/>
      <c r="AM568" s="230"/>
    </row>
    <row r="569" ht="15.75" customHeight="1">
      <c r="B569" s="229"/>
      <c r="C569" s="7"/>
      <c r="D569" s="229"/>
      <c r="G569" s="230"/>
      <c r="K569" s="230"/>
      <c r="O569" s="230"/>
      <c r="S569" s="230"/>
      <c r="W569" s="230"/>
      <c r="AA569" s="230"/>
      <c r="AE569" s="230"/>
      <c r="AI569" s="230"/>
      <c r="AM569" s="230"/>
    </row>
    <row r="570" ht="15.75" customHeight="1">
      <c r="B570" s="229"/>
      <c r="C570" s="7"/>
      <c r="D570" s="229"/>
      <c r="G570" s="230"/>
      <c r="K570" s="230"/>
      <c r="O570" s="230"/>
      <c r="S570" s="230"/>
      <c r="W570" s="230"/>
      <c r="AA570" s="230"/>
      <c r="AE570" s="230"/>
      <c r="AI570" s="230"/>
      <c r="AM570" s="230"/>
    </row>
    <row r="571" ht="15.75" customHeight="1">
      <c r="B571" s="229"/>
      <c r="C571" s="7"/>
      <c r="D571" s="229"/>
      <c r="G571" s="230"/>
      <c r="K571" s="230"/>
      <c r="O571" s="230"/>
      <c r="S571" s="230"/>
      <c r="W571" s="230"/>
      <c r="AA571" s="230"/>
      <c r="AE571" s="230"/>
      <c r="AI571" s="230"/>
      <c r="AM571" s="230"/>
    </row>
    <row r="572" ht="15.75" customHeight="1">
      <c r="B572" s="229"/>
      <c r="C572" s="7"/>
      <c r="D572" s="229"/>
      <c r="G572" s="230"/>
      <c r="K572" s="230"/>
      <c r="O572" s="230"/>
      <c r="S572" s="230"/>
      <c r="W572" s="230"/>
      <c r="AA572" s="230"/>
      <c r="AE572" s="230"/>
      <c r="AI572" s="230"/>
      <c r="AM572" s="230"/>
    </row>
    <row r="573" ht="15.75" customHeight="1">
      <c r="B573" s="229"/>
      <c r="C573" s="7"/>
      <c r="D573" s="229"/>
      <c r="G573" s="230"/>
      <c r="K573" s="230"/>
      <c r="O573" s="230"/>
      <c r="S573" s="230"/>
      <c r="W573" s="230"/>
      <c r="AA573" s="230"/>
      <c r="AE573" s="230"/>
      <c r="AI573" s="230"/>
      <c r="AM573" s="230"/>
    </row>
    <row r="574" ht="15.75" customHeight="1">
      <c r="B574" s="229"/>
      <c r="C574" s="7"/>
      <c r="D574" s="229"/>
      <c r="G574" s="230"/>
      <c r="K574" s="230"/>
      <c r="O574" s="230"/>
      <c r="S574" s="230"/>
      <c r="W574" s="230"/>
      <c r="AA574" s="230"/>
      <c r="AE574" s="230"/>
      <c r="AI574" s="230"/>
      <c r="AM574" s="230"/>
    </row>
    <row r="575" ht="15.75" customHeight="1">
      <c r="B575" s="229"/>
      <c r="C575" s="7"/>
      <c r="D575" s="229"/>
      <c r="G575" s="230"/>
      <c r="K575" s="230"/>
      <c r="O575" s="230"/>
      <c r="S575" s="230"/>
      <c r="W575" s="230"/>
      <c r="AA575" s="230"/>
      <c r="AE575" s="230"/>
      <c r="AI575" s="230"/>
      <c r="AM575" s="230"/>
    </row>
    <row r="576" ht="15.75" customHeight="1">
      <c r="B576" s="229"/>
      <c r="C576" s="7"/>
      <c r="D576" s="229"/>
      <c r="G576" s="230"/>
      <c r="K576" s="230"/>
      <c r="O576" s="230"/>
      <c r="S576" s="230"/>
      <c r="W576" s="230"/>
      <c r="AA576" s="230"/>
      <c r="AE576" s="230"/>
      <c r="AI576" s="230"/>
      <c r="AM576" s="230"/>
    </row>
    <row r="577" ht="15.75" customHeight="1">
      <c r="B577" s="229"/>
      <c r="C577" s="7"/>
      <c r="D577" s="229"/>
      <c r="G577" s="230"/>
      <c r="K577" s="230"/>
      <c r="O577" s="230"/>
      <c r="S577" s="230"/>
      <c r="W577" s="230"/>
      <c r="AA577" s="230"/>
      <c r="AE577" s="230"/>
      <c r="AI577" s="230"/>
      <c r="AM577" s="230"/>
    </row>
    <row r="578" ht="15.75" customHeight="1">
      <c r="B578" s="229"/>
      <c r="C578" s="7"/>
      <c r="D578" s="229"/>
      <c r="G578" s="230"/>
      <c r="K578" s="230"/>
      <c r="O578" s="230"/>
      <c r="S578" s="230"/>
      <c r="W578" s="230"/>
      <c r="AA578" s="230"/>
      <c r="AE578" s="230"/>
      <c r="AI578" s="230"/>
      <c r="AM578" s="230"/>
    </row>
    <row r="579" ht="15.75" customHeight="1">
      <c r="B579" s="229"/>
      <c r="C579" s="7"/>
      <c r="D579" s="229"/>
      <c r="G579" s="230"/>
      <c r="K579" s="230"/>
      <c r="O579" s="230"/>
      <c r="S579" s="230"/>
      <c r="W579" s="230"/>
      <c r="AA579" s="230"/>
      <c r="AE579" s="230"/>
      <c r="AI579" s="230"/>
      <c r="AM579" s="230"/>
    </row>
    <row r="580" ht="15.75" customHeight="1">
      <c r="B580" s="229"/>
      <c r="C580" s="7"/>
      <c r="D580" s="229"/>
      <c r="G580" s="230"/>
      <c r="K580" s="230"/>
      <c r="O580" s="230"/>
      <c r="S580" s="230"/>
      <c r="W580" s="230"/>
      <c r="AA580" s="230"/>
      <c r="AE580" s="230"/>
      <c r="AI580" s="230"/>
      <c r="AM580" s="230"/>
    </row>
    <row r="581" ht="15.75" customHeight="1">
      <c r="B581" s="229"/>
      <c r="C581" s="7"/>
      <c r="D581" s="229"/>
      <c r="G581" s="230"/>
      <c r="K581" s="230"/>
      <c r="O581" s="230"/>
      <c r="S581" s="230"/>
      <c r="W581" s="230"/>
      <c r="AA581" s="230"/>
      <c r="AE581" s="230"/>
      <c r="AI581" s="230"/>
      <c r="AM581" s="230"/>
    </row>
    <row r="582" ht="15.75" customHeight="1">
      <c r="B582" s="229"/>
      <c r="C582" s="7"/>
      <c r="D582" s="229"/>
      <c r="G582" s="230"/>
      <c r="K582" s="230"/>
      <c r="O582" s="230"/>
      <c r="S582" s="230"/>
      <c r="W582" s="230"/>
      <c r="AA582" s="230"/>
      <c r="AE582" s="230"/>
      <c r="AI582" s="230"/>
      <c r="AM582" s="230"/>
    </row>
    <row r="583" ht="15.75" customHeight="1">
      <c r="B583" s="229"/>
      <c r="C583" s="7"/>
      <c r="D583" s="229"/>
      <c r="G583" s="230"/>
      <c r="K583" s="230"/>
      <c r="O583" s="230"/>
      <c r="S583" s="230"/>
      <c r="W583" s="230"/>
      <c r="AA583" s="230"/>
      <c r="AE583" s="230"/>
      <c r="AI583" s="230"/>
      <c r="AM583" s="230"/>
    </row>
    <row r="584" ht="15.75" customHeight="1">
      <c r="B584" s="229"/>
      <c r="C584" s="7"/>
      <c r="D584" s="229"/>
      <c r="G584" s="230"/>
      <c r="K584" s="230"/>
      <c r="O584" s="230"/>
      <c r="S584" s="230"/>
      <c r="W584" s="230"/>
      <c r="AA584" s="230"/>
      <c r="AE584" s="230"/>
      <c r="AI584" s="230"/>
      <c r="AM584" s="230"/>
    </row>
    <row r="585" ht="15.75" customHeight="1">
      <c r="B585" s="229"/>
      <c r="C585" s="7"/>
      <c r="D585" s="229"/>
      <c r="G585" s="230"/>
      <c r="K585" s="230"/>
      <c r="O585" s="230"/>
      <c r="S585" s="230"/>
      <c r="W585" s="230"/>
      <c r="AA585" s="230"/>
      <c r="AE585" s="230"/>
      <c r="AI585" s="230"/>
      <c r="AM585" s="230"/>
    </row>
    <row r="586" ht="15.75" customHeight="1">
      <c r="B586" s="229"/>
      <c r="C586" s="7"/>
      <c r="D586" s="229"/>
      <c r="G586" s="230"/>
      <c r="K586" s="230"/>
      <c r="O586" s="230"/>
      <c r="S586" s="230"/>
      <c r="W586" s="230"/>
      <c r="AA586" s="230"/>
      <c r="AE586" s="230"/>
      <c r="AI586" s="230"/>
      <c r="AM586" s="230"/>
    </row>
    <row r="587" ht="15.75" customHeight="1">
      <c r="B587" s="229"/>
      <c r="C587" s="7"/>
      <c r="D587" s="229"/>
      <c r="G587" s="230"/>
      <c r="K587" s="230"/>
      <c r="O587" s="230"/>
      <c r="S587" s="230"/>
      <c r="W587" s="230"/>
      <c r="AA587" s="230"/>
      <c r="AE587" s="230"/>
      <c r="AI587" s="230"/>
      <c r="AM587" s="230"/>
    </row>
    <row r="588" ht="15.75" customHeight="1">
      <c r="B588" s="229"/>
      <c r="C588" s="7"/>
      <c r="D588" s="229"/>
      <c r="G588" s="230"/>
      <c r="K588" s="230"/>
      <c r="O588" s="230"/>
      <c r="S588" s="230"/>
      <c r="W588" s="230"/>
      <c r="AA588" s="230"/>
      <c r="AE588" s="230"/>
      <c r="AI588" s="230"/>
      <c r="AM588" s="230"/>
    </row>
    <row r="589" ht="15.75" customHeight="1">
      <c r="B589" s="229"/>
      <c r="C589" s="7"/>
      <c r="D589" s="229"/>
      <c r="G589" s="230"/>
      <c r="K589" s="230"/>
      <c r="O589" s="230"/>
      <c r="S589" s="230"/>
      <c r="W589" s="230"/>
      <c r="AA589" s="230"/>
      <c r="AE589" s="230"/>
      <c r="AI589" s="230"/>
      <c r="AM589" s="230"/>
    </row>
    <row r="590" ht="15.75" customHeight="1">
      <c r="B590" s="229"/>
      <c r="C590" s="7"/>
      <c r="D590" s="229"/>
      <c r="G590" s="230"/>
      <c r="K590" s="230"/>
      <c r="O590" s="230"/>
      <c r="S590" s="230"/>
      <c r="W590" s="230"/>
      <c r="AA590" s="230"/>
      <c r="AE590" s="230"/>
      <c r="AI590" s="230"/>
      <c r="AM590" s="230"/>
    </row>
    <row r="591" ht="15.75" customHeight="1">
      <c r="B591" s="229"/>
      <c r="C591" s="7"/>
      <c r="D591" s="229"/>
      <c r="G591" s="230"/>
      <c r="K591" s="230"/>
      <c r="O591" s="230"/>
      <c r="S591" s="230"/>
      <c r="W591" s="230"/>
      <c r="AA591" s="230"/>
      <c r="AE591" s="230"/>
      <c r="AI591" s="230"/>
      <c r="AM591" s="230"/>
    </row>
    <row r="592" ht="15.75" customHeight="1">
      <c r="B592" s="229"/>
      <c r="C592" s="7"/>
      <c r="D592" s="229"/>
      <c r="G592" s="230"/>
      <c r="K592" s="230"/>
      <c r="O592" s="230"/>
      <c r="S592" s="230"/>
      <c r="W592" s="230"/>
      <c r="AA592" s="230"/>
      <c r="AE592" s="230"/>
      <c r="AI592" s="230"/>
      <c r="AM592" s="230"/>
    </row>
    <row r="593" ht="15.75" customHeight="1">
      <c r="B593" s="229"/>
      <c r="C593" s="7"/>
      <c r="D593" s="229"/>
      <c r="G593" s="230"/>
      <c r="K593" s="230"/>
      <c r="O593" s="230"/>
      <c r="S593" s="230"/>
      <c r="W593" s="230"/>
      <c r="AA593" s="230"/>
      <c r="AE593" s="230"/>
      <c r="AI593" s="230"/>
      <c r="AM593" s="230"/>
    </row>
    <row r="594" ht="15.75" customHeight="1">
      <c r="B594" s="229"/>
      <c r="C594" s="7"/>
      <c r="D594" s="229"/>
      <c r="G594" s="230"/>
      <c r="K594" s="230"/>
      <c r="O594" s="230"/>
      <c r="S594" s="230"/>
      <c r="W594" s="230"/>
      <c r="AA594" s="230"/>
      <c r="AE594" s="230"/>
      <c r="AI594" s="230"/>
      <c r="AM594" s="230"/>
    </row>
    <row r="595" ht="15.75" customHeight="1">
      <c r="B595" s="229"/>
      <c r="C595" s="7"/>
      <c r="D595" s="229"/>
      <c r="G595" s="230"/>
      <c r="K595" s="230"/>
      <c r="O595" s="230"/>
      <c r="S595" s="230"/>
      <c r="W595" s="230"/>
      <c r="AA595" s="230"/>
      <c r="AE595" s="230"/>
      <c r="AI595" s="230"/>
      <c r="AM595" s="230"/>
    </row>
    <row r="596" ht="15.75" customHeight="1">
      <c r="B596" s="229"/>
      <c r="C596" s="7"/>
      <c r="D596" s="229"/>
      <c r="G596" s="230"/>
      <c r="K596" s="230"/>
      <c r="O596" s="230"/>
      <c r="S596" s="230"/>
      <c r="W596" s="230"/>
      <c r="AA596" s="230"/>
      <c r="AE596" s="230"/>
      <c r="AI596" s="230"/>
      <c r="AM596" s="230"/>
    </row>
    <row r="597" ht="15.75" customHeight="1">
      <c r="B597" s="229"/>
      <c r="C597" s="7"/>
      <c r="D597" s="229"/>
      <c r="G597" s="230"/>
      <c r="K597" s="230"/>
      <c r="O597" s="230"/>
      <c r="S597" s="230"/>
      <c r="W597" s="230"/>
      <c r="AA597" s="230"/>
      <c r="AE597" s="230"/>
      <c r="AI597" s="230"/>
      <c r="AM597" s="230"/>
    </row>
    <row r="598" ht="15.75" customHeight="1">
      <c r="B598" s="229"/>
      <c r="C598" s="7"/>
      <c r="D598" s="229"/>
      <c r="G598" s="230"/>
      <c r="K598" s="230"/>
      <c r="O598" s="230"/>
      <c r="S598" s="230"/>
      <c r="W598" s="230"/>
      <c r="AA598" s="230"/>
      <c r="AE598" s="230"/>
      <c r="AI598" s="230"/>
      <c r="AM598" s="230"/>
    </row>
    <row r="599" ht="15.75" customHeight="1">
      <c r="B599" s="229"/>
      <c r="C599" s="7"/>
      <c r="D599" s="229"/>
      <c r="G599" s="230"/>
      <c r="K599" s="230"/>
      <c r="O599" s="230"/>
      <c r="S599" s="230"/>
      <c r="W599" s="230"/>
      <c r="AA599" s="230"/>
      <c r="AE599" s="230"/>
      <c r="AI599" s="230"/>
      <c r="AM599" s="230"/>
    </row>
    <row r="600" ht="15.75" customHeight="1">
      <c r="B600" s="229"/>
      <c r="C600" s="7"/>
      <c r="D600" s="229"/>
      <c r="G600" s="230"/>
      <c r="K600" s="230"/>
      <c r="O600" s="230"/>
      <c r="S600" s="230"/>
      <c r="W600" s="230"/>
      <c r="AA600" s="230"/>
      <c r="AE600" s="230"/>
      <c r="AI600" s="230"/>
      <c r="AM600" s="230"/>
    </row>
    <row r="601" ht="15.75" customHeight="1">
      <c r="B601" s="229"/>
      <c r="C601" s="7"/>
      <c r="D601" s="229"/>
      <c r="G601" s="230"/>
      <c r="K601" s="230"/>
      <c r="O601" s="230"/>
      <c r="S601" s="230"/>
      <c r="W601" s="230"/>
      <c r="AA601" s="230"/>
      <c r="AE601" s="230"/>
      <c r="AI601" s="230"/>
      <c r="AM601" s="230"/>
    </row>
    <row r="602" ht="15.75" customHeight="1">
      <c r="B602" s="229"/>
      <c r="C602" s="7"/>
      <c r="D602" s="229"/>
      <c r="G602" s="230"/>
      <c r="K602" s="230"/>
      <c r="O602" s="230"/>
      <c r="S602" s="230"/>
      <c r="W602" s="230"/>
      <c r="AA602" s="230"/>
      <c r="AE602" s="230"/>
      <c r="AI602" s="230"/>
      <c r="AM602" s="230"/>
    </row>
    <row r="603" ht="15.75" customHeight="1">
      <c r="B603" s="229"/>
      <c r="C603" s="7"/>
      <c r="D603" s="229"/>
      <c r="G603" s="230"/>
      <c r="K603" s="230"/>
      <c r="O603" s="230"/>
      <c r="S603" s="230"/>
      <c r="W603" s="230"/>
      <c r="AA603" s="230"/>
      <c r="AE603" s="230"/>
      <c r="AI603" s="230"/>
      <c r="AM603" s="230"/>
    </row>
    <row r="604" ht="15.75" customHeight="1">
      <c r="B604" s="229"/>
      <c r="C604" s="7"/>
      <c r="D604" s="229"/>
      <c r="G604" s="230"/>
      <c r="K604" s="230"/>
      <c r="O604" s="230"/>
      <c r="S604" s="230"/>
      <c r="W604" s="230"/>
      <c r="AA604" s="230"/>
      <c r="AE604" s="230"/>
      <c r="AI604" s="230"/>
      <c r="AM604" s="230"/>
    </row>
    <row r="605" ht="15.75" customHeight="1">
      <c r="B605" s="229"/>
      <c r="C605" s="7"/>
      <c r="D605" s="229"/>
      <c r="G605" s="230"/>
      <c r="K605" s="230"/>
      <c r="O605" s="230"/>
      <c r="S605" s="230"/>
      <c r="W605" s="230"/>
      <c r="AA605" s="230"/>
      <c r="AE605" s="230"/>
      <c r="AI605" s="230"/>
      <c r="AM605" s="230"/>
    </row>
    <row r="606" ht="15.75" customHeight="1">
      <c r="B606" s="229"/>
      <c r="C606" s="7"/>
      <c r="D606" s="229"/>
      <c r="G606" s="230"/>
      <c r="K606" s="230"/>
      <c r="O606" s="230"/>
      <c r="S606" s="230"/>
      <c r="W606" s="230"/>
      <c r="AA606" s="230"/>
      <c r="AE606" s="230"/>
      <c r="AI606" s="230"/>
      <c r="AM606" s="230"/>
    </row>
    <row r="607" ht="15.75" customHeight="1">
      <c r="B607" s="229"/>
      <c r="C607" s="7"/>
      <c r="D607" s="229"/>
      <c r="G607" s="230"/>
      <c r="K607" s="230"/>
      <c r="O607" s="230"/>
      <c r="S607" s="230"/>
      <c r="W607" s="230"/>
      <c r="AA607" s="230"/>
      <c r="AE607" s="230"/>
      <c r="AI607" s="230"/>
      <c r="AM607" s="230"/>
    </row>
    <row r="608" ht="15.75" customHeight="1">
      <c r="B608" s="229"/>
      <c r="C608" s="7"/>
      <c r="D608" s="229"/>
      <c r="G608" s="230"/>
      <c r="K608" s="230"/>
      <c r="O608" s="230"/>
      <c r="S608" s="230"/>
      <c r="W608" s="230"/>
      <c r="AA608" s="230"/>
      <c r="AE608" s="230"/>
      <c r="AI608" s="230"/>
      <c r="AM608" s="230"/>
    </row>
    <row r="609" ht="15.75" customHeight="1">
      <c r="B609" s="229"/>
      <c r="C609" s="7"/>
      <c r="D609" s="229"/>
      <c r="G609" s="230"/>
      <c r="K609" s="230"/>
      <c r="O609" s="230"/>
      <c r="S609" s="230"/>
      <c r="W609" s="230"/>
      <c r="AA609" s="230"/>
      <c r="AE609" s="230"/>
      <c r="AI609" s="230"/>
      <c r="AM609" s="230"/>
    </row>
    <row r="610" ht="15.75" customHeight="1">
      <c r="B610" s="229"/>
      <c r="C610" s="7"/>
      <c r="D610" s="229"/>
      <c r="G610" s="230"/>
      <c r="K610" s="230"/>
      <c r="O610" s="230"/>
      <c r="S610" s="230"/>
      <c r="W610" s="230"/>
      <c r="AA610" s="230"/>
      <c r="AE610" s="230"/>
      <c r="AI610" s="230"/>
      <c r="AM610" s="230"/>
    </row>
    <row r="611" ht="15.75" customHeight="1">
      <c r="B611" s="229"/>
      <c r="C611" s="7"/>
      <c r="D611" s="229"/>
      <c r="G611" s="230"/>
      <c r="K611" s="230"/>
      <c r="O611" s="230"/>
      <c r="S611" s="230"/>
      <c r="W611" s="230"/>
      <c r="AA611" s="230"/>
      <c r="AE611" s="230"/>
      <c r="AI611" s="230"/>
      <c r="AM611" s="230"/>
    </row>
    <row r="612" ht="15.75" customHeight="1">
      <c r="B612" s="229"/>
      <c r="C612" s="7"/>
      <c r="D612" s="229"/>
      <c r="G612" s="230"/>
      <c r="K612" s="230"/>
      <c r="O612" s="230"/>
      <c r="S612" s="230"/>
      <c r="W612" s="230"/>
      <c r="AA612" s="230"/>
      <c r="AE612" s="230"/>
      <c r="AI612" s="230"/>
      <c r="AM612" s="230"/>
    </row>
    <row r="613" ht="15.75" customHeight="1">
      <c r="B613" s="229"/>
      <c r="C613" s="7"/>
      <c r="D613" s="229"/>
      <c r="G613" s="230"/>
      <c r="K613" s="230"/>
      <c r="O613" s="230"/>
      <c r="S613" s="230"/>
      <c r="W613" s="230"/>
      <c r="AA613" s="230"/>
      <c r="AE613" s="230"/>
      <c r="AI613" s="230"/>
      <c r="AM613" s="230"/>
    </row>
    <row r="614" ht="15.75" customHeight="1">
      <c r="B614" s="229"/>
      <c r="C614" s="7"/>
      <c r="D614" s="229"/>
      <c r="G614" s="230"/>
      <c r="K614" s="230"/>
      <c r="O614" s="230"/>
      <c r="S614" s="230"/>
      <c r="W614" s="230"/>
      <c r="AA614" s="230"/>
      <c r="AE614" s="230"/>
      <c r="AI614" s="230"/>
      <c r="AM614" s="230"/>
    </row>
    <row r="615" ht="15.75" customHeight="1">
      <c r="B615" s="229"/>
      <c r="C615" s="7"/>
      <c r="D615" s="229"/>
      <c r="G615" s="230"/>
      <c r="K615" s="230"/>
      <c r="O615" s="230"/>
      <c r="S615" s="230"/>
      <c r="W615" s="230"/>
      <c r="AA615" s="230"/>
      <c r="AE615" s="230"/>
      <c r="AI615" s="230"/>
      <c r="AM615" s="230"/>
    </row>
    <row r="616" ht="15.75" customHeight="1">
      <c r="B616" s="229"/>
      <c r="C616" s="7"/>
      <c r="D616" s="229"/>
      <c r="G616" s="230"/>
      <c r="K616" s="230"/>
      <c r="O616" s="230"/>
      <c r="S616" s="230"/>
      <c r="W616" s="230"/>
      <c r="AA616" s="230"/>
      <c r="AE616" s="230"/>
      <c r="AI616" s="230"/>
      <c r="AM616" s="230"/>
    </row>
    <row r="617" ht="15.75" customHeight="1">
      <c r="B617" s="229"/>
      <c r="C617" s="7"/>
      <c r="D617" s="229"/>
      <c r="G617" s="230"/>
      <c r="K617" s="230"/>
      <c r="O617" s="230"/>
      <c r="S617" s="230"/>
      <c r="W617" s="230"/>
      <c r="AA617" s="230"/>
      <c r="AE617" s="230"/>
      <c r="AI617" s="230"/>
      <c r="AM617" s="230"/>
    </row>
    <row r="618" ht="15.75" customHeight="1">
      <c r="B618" s="229"/>
      <c r="C618" s="7"/>
      <c r="D618" s="229"/>
      <c r="G618" s="230"/>
      <c r="K618" s="230"/>
      <c r="O618" s="230"/>
      <c r="S618" s="230"/>
      <c r="W618" s="230"/>
      <c r="AA618" s="230"/>
      <c r="AE618" s="230"/>
      <c r="AI618" s="230"/>
      <c r="AM618" s="230"/>
    </row>
    <row r="619" ht="15.75" customHeight="1">
      <c r="B619" s="229"/>
      <c r="C619" s="7"/>
      <c r="D619" s="229"/>
      <c r="G619" s="230"/>
      <c r="K619" s="230"/>
      <c r="O619" s="230"/>
      <c r="S619" s="230"/>
      <c r="W619" s="230"/>
      <c r="AA619" s="230"/>
      <c r="AE619" s="230"/>
      <c r="AI619" s="230"/>
      <c r="AM619" s="230"/>
    </row>
    <row r="620" ht="15.75" customHeight="1">
      <c r="B620" s="229"/>
      <c r="C620" s="7"/>
      <c r="D620" s="229"/>
      <c r="G620" s="230"/>
      <c r="K620" s="230"/>
      <c r="O620" s="230"/>
      <c r="S620" s="230"/>
      <c r="W620" s="230"/>
      <c r="AA620" s="230"/>
      <c r="AE620" s="230"/>
      <c r="AI620" s="230"/>
      <c r="AM620" s="230"/>
    </row>
    <row r="621" ht="15.75" customHeight="1">
      <c r="B621" s="229"/>
      <c r="C621" s="7"/>
      <c r="D621" s="229"/>
      <c r="G621" s="230"/>
      <c r="K621" s="230"/>
      <c r="O621" s="230"/>
      <c r="S621" s="230"/>
      <c r="W621" s="230"/>
      <c r="AA621" s="230"/>
      <c r="AE621" s="230"/>
      <c r="AI621" s="230"/>
      <c r="AM621" s="230"/>
    </row>
    <row r="622" ht="15.75" customHeight="1">
      <c r="B622" s="229"/>
      <c r="C622" s="7"/>
      <c r="D622" s="229"/>
      <c r="G622" s="230"/>
      <c r="K622" s="230"/>
      <c r="O622" s="230"/>
      <c r="S622" s="230"/>
      <c r="W622" s="230"/>
      <c r="AA622" s="230"/>
      <c r="AE622" s="230"/>
      <c r="AI622" s="230"/>
      <c r="AM622" s="230"/>
    </row>
    <row r="623" ht="15.75" customHeight="1">
      <c r="B623" s="229"/>
      <c r="C623" s="7"/>
      <c r="D623" s="229"/>
      <c r="G623" s="230"/>
      <c r="K623" s="230"/>
      <c r="O623" s="230"/>
      <c r="S623" s="230"/>
      <c r="W623" s="230"/>
      <c r="AA623" s="230"/>
      <c r="AE623" s="230"/>
      <c r="AI623" s="230"/>
      <c r="AM623" s="230"/>
    </row>
    <row r="624" ht="15.75" customHeight="1">
      <c r="B624" s="229"/>
      <c r="C624" s="7"/>
      <c r="D624" s="229"/>
      <c r="G624" s="230"/>
      <c r="K624" s="230"/>
      <c r="O624" s="230"/>
      <c r="S624" s="230"/>
      <c r="W624" s="230"/>
      <c r="AA624" s="230"/>
      <c r="AE624" s="230"/>
      <c r="AI624" s="230"/>
      <c r="AM624" s="230"/>
    </row>
    <row r="625" ht="15.75" customHeight="1">
      <c r="B625" s="229"/>
      <c r="C625" s="7"/>
      <c r="D625" s="229"/>
      <c r="G625" s="230"/>
      <c r="K625" s="230"/>
      <c r="O625" s="230"/>
      <c r="S625" s="230"/>
      <c r="W625" s="230"/>
      <c r="AA625" s="230"/>
      <c r="AE625" s="230"/>
      <c r="AI625" s="230"/>
      <c r="AM625" s="230"/>
    </row>
    <row r="626" ht="15.75" customHeight="1">
      <c r="B626" s="229"/>
      <c r="C626" s="7"/>
      <c r="D626" s="229"/>
      <c r="G626" s="230"/>
      <c r="K626" s="230"/>
      <c r="O626" s="230"/>
      <c r="S626" s="230"/>
      <c r="W626" s="230"/>
      <c r="AA626" s="230"/>
      <c r="AE626" s="230"/>
      <c r="AI626" s="230"/>
      <c r="AM626" s="230"/>
    </row>
    <row r="627" ht="15.75" customHeight="1">
      <c r="B627" s="229"/>
      <c r="C627" s="7"/>
      <c r="D627" s="229"/>
      <c r="G627" s="230"/>
      <c r="K627" s="230"/>
      <c r="O627" s="230"/>
      <c r="S627" s="230"/>
      <c r="W627" s="230"/>
      <c r="AA627" s="230"/>
      <c r="AE627" s="230"/>
      <c r="AI627" s="230"/>
      <c r="AM627" s="230"/>
    </row>
    <row r="628" ht="15.75" customHeight="1">
      <c r="B628" s="229"/>
      <c r="C628" s="7"/>
      <c r="D628" s="229"/>
      <c r="G628" s="230"/>
      <c r="K628" s="230"/>
      <c r="O628" s="230"/>
      <c r="S628" s="230"/>
      <c r="W628" s="230"/>
      <c r="AA628" s="230"/>
      <c r="AE628" s="230"/>
      <c r="AI628" s="230"/>
      <c r="AM628" s="230"/>
    </row>
    <row r="629" ht="15.75" customHeight="1">
      <c r="B629" s="229"/>
      <c r="C629" s="7"/>
      <c r="D629" s="229"/>
      <c r="G629" s="230"/>
      <c r="K629" s="230"/>
      <c r="O629" s="230"/>
      <c r="S629" s="230"/>
      <c r="W629" s="230"/>
      <c r="AA629" s="230"/>
      <c r="AE629" s="230"/>
      <c r="AI629" s="230"/>
      <c r="AM629" s="230"/>
    </row>
    <row r="630" ht="15.75" customHeight="1">
      <c r="B630" s="229"/>
      <c r="C630" s="7"/>
      <c r="D630" s="229"/>
      <c r="G630" s="230"/>
      <c r="K630" s="230"/>
      <c r="O630" s="230"/>
      <c r="S630" s="230"/>
      <c r="W630" s="230"/>
      <c r="AA630" s="230"/>
      <c r="AE630" s="230"/>
      <c r="AI630" s="230"/>
      <c r="AM630" s="230"/>
    </row>
    <row r="631" ht="15.75" customHeight="1">
      <c r="B631" s="229"/>
      <c r="C631" s="7"/>
      <c r="D631" s="229"/>
      <c r="G631" s="230"/>
      <c r="K631" s="230"/>
      <c r="O631" s="230"/>
      <c r="S631" s="230"/>
      <c r="W631" s="230"/>
      <c r="AA631" s="230"/>
      <c r="AE631" s="230"/>
      <c r="AI631" s="230"/>
      <c r="AM631" s="230"/>
    </row>
    <row r="632" ht="15.75" customHeight="1">
      <c r="B632" s="229"/>
      <c r="C632" s="7"/>
      <c r="D632" s="229"/>
      <c r="G632" s="230"/>
      <c r="K632" s="230"/>
      <c r="O632" s="230"/>
      <c r="S632" s="230"/>
      <c r="W632" s="230"/>
      <c r="AA632" s="230"/>
      <c r="AE632" s="230"/>
      <c r="AI632" s="230"/>
      <c r="AM632" s="230"/>
    </row>
    <row r="633" ht="15.75" customHeight="1">
      <c r="B633" s="229"/>
      <c r="C633" s="7"/>
      <c r="D633" s="229"/>
      <c r="G633" s="230"/>
      <c r="K633" s="230"/>
      <c r="O633" s="230"/>
      <c r="S633" s="230"/>
      <c r="W633" s="230"/>
      <c r="AA633" s="230"/>
      <c r="AE633" s="230"/>
      <c r="AI633" s="230"/>
      <c r="AM633" s="230"/>
    </row>
    <row r="634" ht="15.75" customHeight="1">
      <c r="B634" s="229"/>
      <c r="C634" s="7"/>
      <c r="D634" s="229"/>
      <c r="G634" s="230"/>
      <c r="K634" s="230"/>
      <c r="O634" s="230"/>
      <c r="S634" s="230"/>
      <c r="W634" s="230"/>
      <c r="AA634" s="230"/>
      <c r="AE634" s="230"/>
      <c r="AI634" s="230"/>
      <c r="AM634" s="230"/>
    </row>
    <row r="635" ht="15.75" customHeight="1">
      <c r="B635" s="229"/>
      <c r="C635" s="7"/>
      <c r="D635" s="229"/>
      <c r="G635" s="230"/>
      <c r="K635" s="230"/>
      <c r="O635" s="230"/>
      <c r="S635" s="230"/>
      <c r="W635" s="230"/>
      <c r="AA635" s="230"/>
      <c r="AE635" s="230"/>
      <c r="AI635" s="230"/>
      <c r="AM635" s="230"/>
    </row>
    <row r="636" ht="15.75" customHeight="1">
      <c r="B636" s="229"/>
      <c r="C636" s="7"/>
      <c r="D636" s="229"/>
      <c r="G636" s="230"/>
      <c r="K636" s="230"/>
      <c r="O636" s="230"/>
      <c r="S636" s="230"/>
      <c r="W636" s="230"/>
      <c r="AA636" s="230"/>
      <c r="AE636" s="230"/>
      <c r="AI636" s="230"/>
      <c r="AM636" s="230"/>
    </row>
    <row r="637" ht="15.75" customHeight="1">
      <c r="B637" s="229"/>
      <c r="C637" s="7"/>
      <c r="D637" s="229"/>
      <c r="G637" s="230"/>
      <c r="K637" s="230"/>
      <c r="O637" s="230"/>
      <c r="S637" s="230"/>
      <c r="W637" s="230"/>
      <c r="AA637" s="230"/>
      <c r="AE637" s="230"/>
      <c r="AI637" s="230"/>
      <c r="AM637" s="230"/>
    </row>
    <row r="638" ht="15.75" customHeight="1">
      <c r="B638" s="229"/>
      <c r="C638" s="7"/>
      <c r="D638" s="229"/>
      <c r="G638" s="230"/>
      <c r="K638" s="230"/>
      <c r="O638" s="230"/>
      <c r="S638" s="230"/>
      <c r="W638" s="230"/>
      <c r="AA638" s="230"/>
      <c r="AE638" s="230"/>
      <c r="AI638" s="230"/>
      <c r="AM638" s="230"/>
    </row>
    <row r="639" ht="15.75" customHeight="1">
      <c r="B639" s="229"/>
      <c r="C639" s="7"/>
      <c r="D639" s="229"/>
      <c r="G639" s="230"/>
      <c r="K639" s="230"/>
      <c r="O639" s="230"/>
      <c r="S639" s="230"/>
      <c r="W639" s="230"/>
      <c r="AA639" s="230"/>
      <c r="AE639" s="230"/>
      <c r="AI639" s="230"/>
      <c r="AM639" s="230"/>
    </row>
    <row r="640" ht="15.75" customHeight="1">
      <c r="B640" s="229"/>
      <c r="C640" s="7"/>
      <c r="D640" s="229"/>
      <c r="G640" s="230"/>
      <c r="K640" s="230"/>
      <c r="O640" s="230"/>
      <c r="S640" s="230"/>
      <c r="W640" s="230"/>
      <c r="AA640" s="230"/>
      <c r="AE640" s="230"/>
      <c r="AI640" s="230"/>
      <c r="AM640" s="230"/>
    </row>
    <row r="641" ht="15.75" customHeight="1">
      <c r="B641" s="229"/>
      <c r="C641" s="7"/>
      <c r="D641" s="229"/>
      <c r="G641" s="230"/>
      <c r="K641" s="230"/>
      <c r="O641" s="230"/>
      <c r="S641" s="230"/>
      <c r="W641" s="230"/>
      <c r="AA641" s="230"/>
      <c r="AE641" s="230"/>
      <c r="AI641" s="230"/>
      <c r="AM641" s="230"/>
    </row>
    <row r="642" ht="15.75" customHeight="1">
      <c r="B642" s="229"/>
      <c r="C642" s="7"/>
      <c r="D642" s="229"/>
      <c r="G642" s="230"/>
      <c r="K642" s="230"/>
      <c r="O642" s="230"/>
      <c r="S642" s="230"/>
      <c r="W642" s="230"/>
      <c r="AA642" s="230"/>
      <c r="AE642" s="230"/>
      <c r="AI642" s="230"/>
      <c r="AM642" s="230"/>
    </row>
    <row r="643" ht="15.75" customHeight="1">
      <c r="B643" s="229"/>
      <c r="C643" s="7"/>
      <c r="D643" s="229"/>
      <c r="G643" s="230"/>
      <c r="K643" s="230"/>
      <c r="O643" s="230"/>
      <c r="S643" s="230"/>
      <c r="W643" s="230"/>
      <c r="AA643" s="230"/>
      <c r="AE643" s="230"/>
      <c r="AI643" s="230"/>
      <c r="AM643" s="230"/>
    </row>
    <row r="644" ht="15.75" customHeight="1">
      <c r="B644" s="229"/>
      <c r="C644" s="7"/>
      <c r="D644" s="229"/>
      <c r="G644" s="230"/>
      <c r="K644" s="230"/>
      <c r="O644" s="230"/>
      <c r="S644" s="230"/>
      <c r="W644" s="230"/>
      <c r="AA644" s="230"/>
      <c r="AE644" s="230"/>
      <c r="AI644" s="230"/>
      <c r="AM644" s="230"/>
    </row>
    <row r="645" ht="15.75" customHeight="1">
      <c r="B645" s="229"/>
      <c r="C645" s="7"/>
      <c r="D645" s="229"/>
      <c r="G645" s="230"/>
      <c r="K645" s="230"/>
      <c r="O645" s="230"/>
      <c r="S645" s="230"/>
      <c r="W645" s="230"/>
      <c r="AA645" s="230"/>
      <c r="AE645" s="230"/>
      <c r="AI645" s="230"/>
      <c r="AM645" s="230"/>
    </row>
    <row r="646" ht="15.75" customHeight="1">
      <c r="B646" s="229"/>
      <c r="C646" s="7"/>
      <c r="D646" s="229"/>
      <c r="G646" s="230"/>
      <c r="K646" s="230"/>
      <c r="O646" s="230"/>
      <c r="S646" s="230"/>
      <c r="W646" s="230"/>
      <c r="AA646" s="230"/>
      <c r="AE646" s="230"/>
      <c r="AI646" s="230"/>
      <c r="AM646" s="230"/>
    </row>
    <row r="647" ht="15.75" customHeight="1">
      <c r="B647" s="229"/>
      <c r="C647" s="7"/>
      <c r="D647" s="229"/>
      <c r="G647" s="230"/>
      <c r="K647" s="230"/>
      <c r="O647" s="230"/>
      <c r="S647" s="230"/>
      <c r="W647" s="230"/>
      <c r="AA647" s="230"/>
      <c r="AE647" s="230"/>
      <c r="AI647" s="230"/>
      <c r="AM647" s="230"/>
    </row>
    <row r="648" ht="15.75" customHeight="1">
      <c r="B648" s="229"/>
      <c r="C648" s="7"/>
      <c r="D648" s="229"/>
      <c r="G648" s="230"/>
      <c r="K648" s="230"/>
      <c r="O648" s="230"/>
      <c r="S648" s="230"/>
      <c r="W648" s="230"/>
      <c r="AA648" s="230"/>
      <c r="AE648" s="230"/>
      <c r="AI648" s="230"/>
      <c r="AM648" s="230"/>
    </row>
    <row r="649" ht="15.75" customHeight="1">
      <c r="B649" s="229"/>
      <c r="C649" s="7"/>
      <c r="D649" s="229"/>
      <c r="G649" s="230"/>
      <c r="K649" s="230"/>
      <c r="O649" s="230"/>
      <c r="S649" s="230"/>
      <c r="W649" s="230"/>
      <c r="AA649" s="230"/>
      <c r="AE649" s="230"/>
      <c r="AI649" s="230"/>
      <c r="AM649" s="230"/>
    </row>
    <row r="650" ht="15.75" customHeight="1">
      <c r="B650" s="229"/>
      <c r="C650" s="7"/>
      <c r="D650" s="229"/>
      <c r="G650" s="230"/>
      <c r="K650" s="230"/>
      <c r="O650" s="230"/>
      <c r="S650" s="230"/>
      <c r="W650" s="230"/>
      <c r="AA650" s="230"/>
      <c r="AE650" s="230"/>
      <c r="AI650" s="230"/>
      <c r="AM650" s="230"/>
    </row>
    <row r="651" ht="15.75" customHeight="1">
      <c r="B651" s="229"/>
      <c r="C651" s="7"/>
      <c r="D651" s="229"/>
      <c r="G651" s="230"/>
      <c r="K651" s="230"/>
      <c r="O651" s="230"/>
      <c r="S651" s="230"/>
      <c r="W651" s="230"/>
      <c r="AA651" s="230"/>
      <c r="AE651" s="230"/>
      <c r="AI651" s="230"/>
      <c r="AM651" s="230"/>
    </row>
    <row r="652" ht="15.75" customHeight="1">
      <c r="B652" s="229"/>
      <c r="C652" s="7"/>
      <c r="D652" s="229"/>
      <c r="G652" s="230"/>
      <c r="K652" s="230"/>
      <c r="O652" s="230"/>
      <c r="S652" s="230"/>
      <c r="W652" s="230"/>
      <c r="AA652" s="230"/>
      <c r="AE652" s="230"/>
      <c r="AI652" s="230"/>
      <c r="AM652" s="230"/>
    </row>
    <row r="653" ht="15.75" customHeight="1">
      <c r="B653" s="229"/>
      <c r="C653" s="7"/>
      <c r="D653" s="229"/>
      <c r="G653" s="230"/>
      <c r="K653" s="230"/>
      <c r="O653" s="230"/>
      <c r="S653" s="230"/>
      <c r="W653" s="230"/>
      <c r="AA653" s="230"/>
      <c r="AE653" s="230"/>
      <c r="AI653" s="230"/>
      <c r="AM653" s="230"/>
    </row>
    <row r="654" ht="15.75" customHeight="1">
      <c r="B654" s="229"/>
      <c r="C654" s="7"/>
      <c r="D654" s="229"/>
      <c r="G654" s="230"/>
      <c r="K654" s="230"/>
      <c r="O654" s="230"/>
      <c r="S654" s="230"/>
      <c r="W654" s="230"/>
      <c r="AA654" s="230"/>
      <c r="AE654" s="230"/>
      <c r="AI654" s="230"/>
      <c r="AM654" s="230"/>
    </row>
    <row r="655" ht="15.75" customHeight="1">
      <c r="B655" s="229"/>
      <c r="C655" s="7"/>
      <c r="D655" s="229"/>
      <c r="G655" s="230"/>
      <c r="K655" s="230"/>
      <c r="O655" s="230"/>
      <c r="S655" s="230"/>
      <c r="W655" s="230"/>
      <c r="AA655" s="230"/>
      <c r="AE655" s="230"/>
      <c r="AI655" s="230"/>
      <c r="AM655" s="230"/>
    </row>
    <row r="656" ht="15.75" customHeight="1">
      <c r="B656" s="229"/>
      <c r="C656" s="7"/>
      <c r="D656" s="229"/>
      <c r="G656" s="230"/>
      <c r="K656" s="230"/>
      <c r="O656" s="230"/>
      <c r="S656" s="230"/>
      <c r="W656" s="230"/>
      <c r="AA656" s="230"/>
      <c r="AE656" s="230"/>
      <c r="AI656" s="230"/>
      <c r="AM656" s="230"/>
    </row>
    <row r="657" ht="15.75" customHeight="1">
      <c r="B657" s="229"/>
      <c r="C657" s="7"/>
      <c r="D657" s="229"/>
      <c r="G657" s="230"/>
      <c r="K657" s="230"/>
      <c r="O657" s="230"/>
      <c r="S657" s="230"/>
      <c r="W657" s="230"/>
      <c r="AA657" s="230"/>
      <c r="AE657" s="230"/>
      <c r="AI657" s="230"/>
      <c r="AM657" s="230"/>
    </row>
    <row r="658" ht="15.75" customHeight="1">
      <c r="B658" s="229"/>
      <c r="C658" s="7"/>
      <c r="D658" s="229"/>
      <c r="G658" s="230"/>
      <c r="K658" s="230"/>
      <c r="O658" s="230"/>
      <c r="S658" s="230"/>
      <c r="W658" s="230"/>
      <c r="AA658" s="230"/>
      <c r="AE658" s="230"/>
      <c r="AI658" s="230"/>
      <c r="AM658" s="230"/>
    </row>
    <row r="659" ht="15.75" customHeight="1">
      <c r="B659" s="229"/>
      <c r="C659" s="7"/>
      <c r="D659" s="229"/>
      <c r="G659" s="230"/>
      <c r="K659" s="230"/>
      <c r="O659" s="230"/>
      <c r="S659" s="230"/>
      <c r="W659" s="230"/>
      <c r="AA659" s="230"/>
      <c r="AE659" s="230"/>
      <c r="AI659" s="230"/>
      <c r="AM659" s="230"/>
    </row>
    <row r="660" ht="15.75" customHeight="1">
      <c r="B660" s="229"/>
      <c r="C660" s="7"/>
      <c r="D660" s="229"/>
      <c r="G660" s="230"/>
      <c r="K660" s="230"/>
      <c r="O660" s="230"/>
      <c r="S660" s="230"/>
      <c r="W660" s="230"/>
      <c r="AA660" s="230"/>
      <c r="AE660" s="230"/>
      <c r="AI660" s="230"/>
      <c r="AM660" s="230"/>
    </row>
    <row r="661" ht="15.75" customHeight="1">
      <c r="B661" s="229"/>
      <c r="C661" s="7"/>
      <c r="D661" s="229"/>
      <c r="G661" s="230"/>
      <c r="K661" s="230"/>
      <c r="O661" s="230"/>
      <c r="S661" s="230"/>
      <c r="W661" s="230"/>
      <c r="AA661" s="230"/>
      <c r="AE661" s="230"/>
      <c r="AI661" s="230"/>
      <c r="AM661" s="230"/>
    </row>
    <row r="662" ht="15.75" customHeight="1">
      <c r="B662" s="229"/>
      <c r="C662" s="7"/>
      <c r="D662" s="229"/>
      <c r="G662" s="230"/>
      <c r="K662" s="230"/>
      <c r="O662" s="230"/>
      <c r="S662" s="230"/>
      <c r="W662" s="230"/>
      <c r="AA662" s="230"/>
      <c r="AE662" s="230"/>
      <c r="AI662" s="230"/>
      <c r="AM662" s="230"/>
    </row>
    <row r="663" ht="15.75" customHeight="1">
      <c r="B663" s="229"/>
      <c r="C663" s="7"/>
      <c r="D663" s="229"/>
      <c r="G663" s="230"/>
      <c r="K663" s="230"/>
      <c r="O663" s="230"/>
      <c r="S663" s="230"/>
      <c r="W663" s="230"/>
      <c r="AA663" s="230"/>
      <c r="AE663" s="230"/>
      <c r="AI663" s="230"/>
      <c r="AM663" s="230"/>
    </row>
    <row r="664" ht="15.75" customHeight="1">
      <c r="B664" s="229"/>
      <c r="C664" s="7"/>
      <c r="D664" s="229"/>
      <c r="G664" s="230"/>
      <c r="K664" s="230"/>
      <c r="O664" s="230"/>
      <c r="S664" s="230"/>
      <c r="W664" s="230"/>
      <c r="AA664" s="230"/>
      <c r="AE664" s="230"/>
      <c r="AI664" s="230"/>
      <c r="AM664" s="230"/>
    </row>
    <row r="665" ht="15.75" customHeight="1">
      <c r="B665" s="229"/>
      <c r="C665" s="7"/>
      <c r="D665" s="229"/>
      <c r="G665" s="230"/>
      <c r="K665" s="230"/>
      <c r="O665" s="230"/>
      <c r="S665" s="230"/>
      <c r="W665" s="230"/>
      <c r="AA665" s="230"/>
      <c r="AE665" s="230"/>
      <c r="AI665" s="230"/>
      <c r="AM665" s="230"/>
    </row>
    <row r="666" ht="15.75" customHeight="1">
      <c r="B666" s="229"/>
      <c r="C666" s="7"/>
      <c r="D666" s="229"/>
      <c r="G666" s="230"/>
      <c r="K666" s="230"/>
      <c r="O666" s="230"/>
      <c r="S666" s="230"/>
      <c r="W666" s="230"/>
      <c r="AA666" s="230"/>
      <c r="AE666" s="230"/>
      <c r="AI666" s="230"/>
      <c r="AM666" s="230"/>
    </row>
    <row r="667" ht="15.75" customHeight="1">
      <c r="B667" s="229"/>
      <c r="C667" s="7"/>
      <c r="D667" s="229"/>
      <c r="G667" s="230"/>
      <c r="K667" s="230"/>
      <c r="O667" s="230"/>
      <c r="S667" s="230"/>
      <c r="W667" s="230"/>
      <c r="AA667" s="230"/>
      <c r="AE667" s="230"/>
      <c r="AI667" s="230"/>
      <c r="AM667" s="230"/>
    </row>
    <row r="668" ht="15.75" customHeight="1">
      <c r="B668" s="229"/>
      <c r="C668" s="7"/>
      <c r="D668" s="229"/>
      <c r="G668" s="230"/>
      <c r="K668" s="230"/>
      <c r="O668" s="230"/>
      <c r="S668" s="230"/>
      <c r="W668" s="230"/>
      <c r="AA668" s="230"/>
      <c r="AE668" s="230"/>
      <c r="AI668" s="230"/>
      <c r="AM668" s="230"/>
    </row>
    <row r="669" ht="15.75" customHeight="1">
      <c r="B669" s="229"/>
      <c r="C669" s="7"/>
      <c r="D669" s="229"/>
      <c r="G669" s="230"/>
      <c r="K669" s="230"/>
      <c r="O669" s="230"/>
      <c r="S669" s="230"/>
      <c r="W669" s="230"/>
      <c r="AA669" s="230"/>
      <c r="AE669" s="230"/>
      <c r="AI669" s="230"/>
      <c r="AM669" s="230"/>
    </row>
    <row r="670" ht="15.75" customHeight="1">
      <c r="B670" s="229"/>
      <c r="C670" s="7"/>
      <c r="D670" s="229"/>
      <c r="G670" s="230"/>
      <c r="K670" s="230"/>
      <c r="O670" s="230"/>
      <c r="S670" s="230"/>
      <c r="W670" s="230"/>
      <c r="AA670" s="230"/>
      <c r="AE670" s="230"/>
      <c r="AI670" s="230"/>
      <c r="AM670" s="230"/>
    </row>
    <row r="671" ht="15.75" customHeight="1">
      <c r="B671" s="229"/>
      <c r="C671" s="7"/>
      <c r="D671" s="229"/>
      <c r="G671" s="230"/>
      <c r="K671" s="230"/>
      <c r="O671" s="230"/>
      <c r="S671" s="230"/>
      <c r="W671" s="230"/>
      <c r="AA671" s="230"/>
      <c r="AE671" s="230"/>
      <c r="AI671" s="230"/>
      <c r="AM671" s="230"/>
    </row>
    <row r="672" ht="15.75" customHeight="1">
      <c r="B672" s="229"/>
      <c r="C672" s="7"/>
      <c r="D672" s="229"/>
      <c r="G672" s="230"/>
      <c r="K672" s="230"/>
      <c r="O672" s="230"/>
      <c r="S672" s="230"/>
      <c r="W672" s="230"/>
      <c r="AA672" s="230"/>
      <c r="AE672" s="230"/>
      <c r="AI672" s="230"/>
      <c r="AM672" s="230"/>
    </row>
    <row r="673" ht="15.75" customHeight="1">
      <c r="B673" s="229"/>
      <c r="C673" s="7"/>
      <c r="D673" s="229"/>
      <c r="G673" s="230"/>
      <c r="K673" s="230"/>
      <c r="O673" s="230"/>
      <c r="S673" s="230"/>
      <c r="W673" s="230"/>
      <c r="AA673" s="230"/>
      <c r="AE673" s="230"/>
      <c r="AI673" s="230"/>
      <c r="AM673" s="230"/>
    </row>
    <row r="674" ht="15.75" customHeight="1">
      <c r="B674" s="229"/>
      <c r="C674" s="7"/>
      <c r="D674" s="229"/>
      <c r="G674" s="230"/>
      <c r="K674" s="230"/>
      <c r="O674" s="230"/>
      <c r="S674" s="230"/>
      <c r="W674" s="230"/>
      <c r="AA674" s="230"/>
      <c r="AE674" s="230"/>
      <c r="AI674" s="230"/>
      <c r="AM674" s="230"/>
    </row>
    <row r="675" ht="15.75" customHeight="1">
      <c r="B675" s="229"/>
      <c r="C675" s="7"/>
      <c r="D675" s="229"/>
      <c r="G675" s="230"/>
      <c r="K675" s="230"/>
      <c r="O675" s="230"/>
      <c r="S675" s="230"/>
      <c r="W675" s="230"/>
      <c r="AA675" s="230"/>
      <c r="AE675" s="230"/>
      <c r="AI675" s="230"/>
      <c r="AM675" s="230"/>
    </row>
    <row r="676" ht="15.75" customHeight="1">
      <c r="B676" s="229"/>
      <c r="C676" s="7"/>
      <c r="D676" s="229"/>
      <c r="G676" s="230"/>
      <c r="K676" s="230"/>
      <c r="O676" s="230"/>
      <c r="S676" s="230"/>
      <c r="W676" s="230"/>
      <c r="AA676" s="230"/>
      <c r="AE676" s="230"/>
      <c r="AI676" s="230"/>
      <c r="AM676" s="230"/>
    </row>
    <row r="677" ht="15.75" customHeight="1">
      <c r="B677" s="229"/>
      <c r="C677" s="7"/>
      <c r="D677" s="229"/>
      <c r="G677" s="230"/>
      <c r="K677" s="230"/>
      <c r="O677" s="230"/>
      <c r="S677" s="230"/>
      <c r="W677" s="230"/>
      <c r="AA677" s="230"/>
      <c r="AE677" s="230"/>
      <c r="AI677" s="230"/>
      <c r="AM677" s="230"/>
    </row>
    <row r="678" ht="15.75" customHeight="1">
      <c r="B678" s="229"/>
      <c r="C678" s="7"/>
      <c r="D678" s="229"/>
      <c r="G678" s="230"/>
      <c r="K678" s="230"/>
      <c r="O678" s="230"/>
      <c r="S678" s="230"/>
      <c r="W678" s="230"/>
      <c r="AA678" s="230"/>
      <c r="AE678" s="230"/>
      <c r="AI678" s="230"/>
      <c r="AM678" s="230"/>
    </row>
    <row r="679" ht="15.75" customHeight="1">
      <c r="B679" s="229"/>
      <c r="C679" s="7"/>
      <c r="D679" s="229"/>
      <c r="G679" s="230"/>
      <c r="K679" s="230"/>
      <c r="O679" s="230"/>
      <c r="S679" s="230"/>
      <c r="W679" s="230"/>
      <c r="AA679" s="230"/>
      <c r="AE679" s="230"/>
      <c r="AI679" s="230"/>
      <c r="AM679" s="230"/>
    </row>
    <row r="680" ht="15.75" customHeight="1">
      <c r="B680" s="229"/>
      <c r="C680" s="7"/>
      <c r="D680" s="229"/>
      <c r="G680" s="230"/>
      <c r="K680" s="230"/>
      <c r="O680" s="230"/>
      <c r="S680" s="230"/>
      <c r="W680" s="230"/>
      <c r="AA680" s="230"/>
      <c r="AE680" s="230"/>
      <c r="AI680" s="230"/>
      <c r="AM680" s="230"/>
    </row>
    <row r="681" ht="15.75" customHeight="1">
      <c r="B681" s="229"/>
      <c r="C681" s="7"/>
      <c r="D681" s="229"/>
      <c r="G681" s="230"/>
      <c r="K681" s="230"/>
      <c r="O681" s="230"/>
      <c r="S681" s="230"/>
      <c r="W681" s="230"/>
      <c r="AA681" s="230"/>
      <c r="AE681" s="230"/>
      <c r="AI681" s="230"/>
      <c r="AM681" s="230"/>
    </row>
    <row r="682" ht="15.75" customHeight="1">
      <c r="B682" s="229"/>
      <c r="C682" s="7"/>
      <c r="D682" s="229"/>
      <c r="G682" s="230"/>
      <c r="K682" s="230"/>
      <c r="O682" s="230"/>
      <c r="S682" s="230"/>
      <c r="W682" s="230"/>
      <c r="AA682" s="230"/>
      <c r="AE682" s="230"/>
      <c r="AI682" s="230"/>
      <c r="AM682" s="230"/>
    </row>
    <row r="683" ht="15.75" customHeight="1">
      <c r="B683" s="229"/>
      <c r="C683" s="7"/>
      <c r="D683" s="229"/>
      <c r="G683" s="230"/>
      <c r="K683" s="230"/>
      <c r="O683" s="230"/>
      <c r="S683" s="230"/>
      <c r="W683" s="230"/>
      <c r="AA683" s="230"/>
      <c r="AE683" s="230"/>
      <c r="AI683" s="230"/>
      <c r="AM683" s="230"/>
    </row>
    <row r="684" ht="15.75" customHeight="1">
      <c r="B684" s="229"/>
      <c r="C684" s="7"/>
      <c r="D684" s="229"/>
      <c r="G684" s="230"/>
      <c r="K684" s="230"/>
      <c r="O684" s="230"/>
      <c r="S684" s="230"/>
      <c r="W684" s="230"/>
      <c r="AA684" s="230"/>
      <c r="AE684" s="230"/>
      <c r="AI684" s="230"/>
      <c r="AM684" s="230"/>
    </row>
    <row r="685" ht="15.75" customHeight="1">
      <c r="B685" s="229"/>
      <c r="C685" s="7"/>
      <c r="D685" s="229"/>
      <c r="G685" s="230"/>
      <c r="K685" s="230"/>
      <c r="O685" s="230"/>
      <c r="S685" s="230"/>
      <c r="W685" s="230"/>
      <c r="AA685" s="230"/>
      <c r="AE685" s="230"/>
      <c r="AI685" s="230"/>
      <c r="AM685" s="230"/>
    </row>
    <row r="686" ht="15.75" customHeight="1">
      <c r="B686" s="229"/>
      <c r="C686" s="7"/>
      <c r="D686" s="229"/>
      <c r="G686" s="230"/>
      <c r="K686" s="230"/>
      <c r="O686" s="230"/>
      <c r="S686" s="230"/>
      <c r="W686" s="230"/>
      <c r="AA686" s="230"/>
      <c r="AE686" s="230"/>
      <c r="AI686" s="230"/>
      <c r="AM686" s="230"/>
    </row>
    <row r="687" ht="15.75" customHeight="1">
      <c r="B687" s="229"/>
      <c r="C687" s="7"/>
      <c r="D687" s="229"/>
      <c r="G687" s="230"/>
      <c r="K687" s="230"/>
      <c r="O687" s="230"/>
      <c r="S687" s="230"/>
      <c r="W687" s="230"/>
      <c r="AA687" s="230"/>
      <c r="AE687" s="230"/>
      <c r="AI687" s="230"/>
      <c r="AM687" s="230"/>
    </row>
    <row r="688" ht="15.75" customHeight="1">
      <c r="B688" s="229"/>
      <c r="C688" s="7"/>
      <c r="D688" s="229"/>
      <c r="G688" s="230"/>
      <c r="K688" s="230"/>
      <c r="O688" s="230"/>
      <c r="S688" s="230"/>
      <c r="W688" s="230"/>
      <c r="AA688" s="230"/>
      <c r="AE688" s="230"/>
      <c r="AI688" s="230"/>
      <c r="AM688" s="230"/>
    </row>
    <row r="689" ht="15.75" customHeight="1">
      <c r="B689" s="229"/>
      <c r="C689" s="7"/>
      <c r="D689" s="229"/>
      <c r="G689" s="230"/>
      <c r="K689" s="230"/>
      <c r="O689" s="230"/>
      <c r="S689" s="230"/>
      <c r="W689" s="230"/>
      <c r="AA689" s="230"/>
      <c r="AE689" s="230"/>
      <c r="AI689" s="230"/>
      <c r="AM689" s="230"/>
    </row>
    <row r="690" ht="15.75" customHeight="1">
      <c r="B690" s="229"/>
      <c r="C690" s="7"/>
      <c r="D690" s="229"/>
      <c r="G690" s="230"/>
      <c r="K690" s="230"/>
      <c r="O690" s="230"/>
      <c r="S690" s="230"/>
      <c r="W690" s="230"/>
      <c r="AA690" s="230"/>
      <c r="AE690" s="230"/>
      <c r="AI690" s="230"/>
      <c r="AM690" s="230"/>
    </row>
    <row r="691" ht="15.75" customHeight="1">
      <c r="B691" s="229"/>
      <c r="C691" s="7"/>
      <c r="D691" s="229"/>
      <c r="G691" s="230"/>
      <c r="K691" s="230"/>
      <c r="O691" s="230"/>
      <c r="S691" s="230"/>
      <c r="W691" s="230"/>
      <c r="AA691" s="230"/>
      <c r="AE691" s="230"/>
      <c r="AI691" s="230"/>
      <c r="AM691" s="230"/>
    </row>
    <row r="692" ht="15.75" customHeight="1">
      <c r="B692" s="229"/>
      <c r="C692" s="7"/>
      <c r="D692" s="229"/>
      <c r="G692" s="230"/>
      <c r="K692" s="230"/>
      <c r="O692" s="230"/>
      <c r="S692" s="230"/>
      <c r="W692" s="230"/>
      <c r="AA692" s="230"/>
      <c r="AE692" s="230"/>
      <c r="AI692" s="230"/>
      <c r="AM692" s="230"/>
    </row>
    <row r="693" ht="15.75" customHeight="1">
      <c r="B693" s="229"/>
      <c r="C693" s="7"/>
      <c r="D693" s="229"/>
      <c r="G693" s="230"/>
      <c r="K693" s="230"/>
      <c r="O693" s="230"/>
      <c r="S693" s="230"/>
      <c r="W693" s="230"/>
      <c r="AA693" s="230"/>
      <c r="AE693" s="230"/>
      <c r="AI693" s="230"/>
      <c r="AM693" s="230"/>
    </row>
    <row r="694" ht="15.75" customHeight="1">
      <c r="B694" s="229"/>
      <c r="C694" s="7"/>
      <c r="D694" s="229"/>
      <c r="G694" s="230"/>
      <c r="K694" s="230"/>
      <c r="O694" s="230"/>
      <c r="S694" s="230"/>
      <c r="W694" s="230"/>
      <c r="AA694" s="230"/>
      <c r="AE694" s="230"/>
      <c r="AI694" s="230"/>
      <c r="AM694" s="230"/>
    </row>
    <row r="695" ht="15.75" customHeight="1">
      <c r="B695" s="229"/>
      <c r="C695" s="7"/>
      <c r="D695" s="229"/>
      <c r="G695" s="230"/>
      <c r="K695" s="230"/>
      <c r="O695" s="230"/>
      <c r="S695" s="230"/>
      <c r="W695" s="230"/>
      <c r="AA695" s="230"/>
      <c r="AE695" s="230"/>
      <c r="AI695" s="230"/>
      <c r="AM695" s="230"/>
    </row>
    <row r="696" ht="15.75" customHeight="1">
      <c r="B696" s="229"/>
      <c r="C696" s="7"/>
      <c r="D696" s="229"/>
      <c r="G696" s="230"/>
      <c r="K696" s="230"/>
      <c r="O696" s="230"/>
      <c r="S696" s="230"/>
      <c r="W696" s="230"/>
      <c r="AA696" s="230"/>
      <c r="AE696" s="230"/>
      <c r="AI696" s="230"/>
      <c r="AM696" s="230"/>
    </row>
    <row r="697" ht="15.75" customHeight="1">
      <c r="B697" s="229"/>
      <c r="C697" s="7"/>
      <c r="D697" s="229"/>
      <c r="G697" s="230"/>
      <c r="K697" s="230"/>
      <c r="O697" s="230"/>
      <c r="S697" s="230"/>
      <c r="W697" s="230"/>
      <c r="AA697" s="230"/>
      <c r="AE697" s="230"/>
      <c r="AI697" s="230"/>
      <c r="AM697" s="230"/>
    </row>
    <row r="698" ht="15.75" customHeight="1">
      <c r="B698" s="229"/>
      <c r="C698" s="7"/>
      <c r="D698" s="229"/>
      <c r="G698" s="230"/>
      <c r="K698" s="230"/>
      <c r="O698" s="230"/>
      <c r="S698" s="230"/>
      <c r="W698" s="230"/>
      <c r="AA698" s="230"/>
      <c r="AE698" s="230"/>
      <c r="AI698" s="230"/>
      <c r="AM698" s="230"/>
    </row>
    <row r="699" ht="15.75" customHeight="1">
      <c r="B699" s="229"/>
      <c r="C699" s="7"/>
      <c r="D699" s="229"/>
      <c r="G699" s="230"/>
      <c r="K699" s="230"/>
      <c r="O699" s="230"/>
      <c r="S699" s="230"/>
      <c r="W699" s="230"/>
      <c r="AA699" s="230"/>
      <c r="AE699" s="230"/>
      <c r="AI699" s="230"/>
      <c r="AM699" s="230"/>
    </row>
    <row r="700" ht="15.75" customHeight="1">
      <c r="B700" s="229"/>
      <c r="C700" s="7"/>
      <c r="D700" s="229"/>
      <c r="G700" s="230"/>
      <c r="K700" s="230"/>
      <c r="O700" s="230"/>
      <c r="S700" s="230"/>
      <c r="W700" s="230"/>
      <c r="AA700" s="230"/>
      <c r="AE700" s="230"/>
      <c r="AI700" s="230"/>
      <c r="AM700" s="230"/>
    </row>
    <row r="701" ht="15.75" customHeight="1">
      <c r="B701" s="229"/>
      <c r="C701" s="7"/>
      <c r="D701" s="229"/>
      <c r="G701" s="230"/>
      <c r="K701" s="230"/>
      <c r="O701" s="230"/>
      <c r="S701" s="230"/>
      <c r="W701" s="230"/>
      <c r="AA701" s="230"/>
      <c r="AE701" s="230"/>
      <c r="AI701" s="230"/>
      <c r="AM701" s="230"/>
    </row>
    <row r="702" ht="15.75" customHeight="1">
      <c r="B702" s="229"/>
      <c r="C702" s="7"/>
      <c r="D702" s="229"/>
      <c r="G702" s="230"/>
      <c r="K702" s="230"/>
      <c r="O702" s="230"/>
      <c r="S702" s="230"/>
      <c r="W702" s="230"/>
      <c r="AA702" s="230"/>
      <c r="AE702" s="230"/>
      <c r="AI702" s="230"/>
      <c r="AM702" s="230"/>
    </row>
    <row r="703" ht="15.75" customHeight="1">
      <c r="B703" s="229"/>
      <c r="C703" s="7"/>
      <c r="D703" s="229"/>
      <c r="G703" s="230"/>
      <c r="K703" s="230"/>
      <c r="O703" s="230"/>
      <c r="S703" s="230"/>
      <c r="W703" s="230"/>
      <c r="AA703" s="230"/>
      <c r="AE703" s="230"/>
      <c r="AI703" s="230"/>
      <c r="AM703" s="230"/>
    </row>
    <row r="704" ht="15.75" customHeight="1">
      <c r="B704" s="229"/>
      <c r="C704" s="7"/>
      <c r="D704" s="229"/>
      <c r="G704" s="230"/>
      <c r="K704" s="230"/>
      <c r="O704" s="230"/>
      <c r="S704" s="230"/>
      <c r="W704" s="230"/>
      <c r="AA704" s="230"/>
      <c r="AE704" s="230"/>
      <c r="AI704" s="230"/>
      <c r="AM704" s="230"/>
    </row>
    <row r="705" ht="15.75" customHeight="1">
      <c r="B705" s="229"/>
      <c r="C705" s="7"/>
      <c r="D705" s="229"/>
      <c r="G705" s="230"/>
      <c r="K705" s="230"/>
      <c r="O705" s="230"/>
      <c r="S705" s="230"/>
      <c r="W705" s="230"/>
      <c r="AA705" s="230"/>
      <c r="AE705" s="230"/>
      <c r="AI705" s="230"/>
      <c r="AM705" s="230"/>
    </row>
    <row r="706" ht="15.75" customHeight="1">
      <c r="B706" s="229"/>
      <c r="C706" s="7"/>
      <c r="D706" s="229"/>
      <c r="G706" s="230"/>
      <c r="K706" s="230"/>
      <c r="O706" s="230"/>
      <c r="S706" s="230"/>
      <c r="W706" s="230"/>
      <c r="AA706" s="230"/>
      <c r="AE706" s="230"/>
      <c r="AI706" s="230"/>
      <c r="AM706" s="230"/>
    </row>
    <row r="707" ht="15.75" customHeight="1">
      <c r="B707" s="229"/>
      <c r="C707" s="7"/>
      <c r="D707" s="229"/>
      <c r="G707" s="230"/>
      <c r="K707" s="230"/>
      <c r="O707" s="230"/>
      <c r="S707" s="230"/>
      <c r="W707" s="230"/>
      <c r="AA707" s="230"/>
      <c r="AE707" s="230"/>
      <c r="AI707" s="230"/>
      <c r="AM707" s="230"/>
    </row>
    <row r="708" ht="15.75" customHeight="1">
      <c r="B708" s="229"/>
      <c r="C708" s="7"/>
      <c r="D708" s="229"/>
      <c r="G708" s="230"/>
      <c r="K708" s="230"/>
      <c r="O708" s="230"/>
      <c r="S708" s="230"/>
      <c r="W708" s="230"/>
      <c r="AA708" s="230"/>
      <c r="AE708" s="230"/>
      <c r="AI708" s="230"/>
      <c r="AM708" s="230"/>
    </row>
    <row r="709" ht="15.75" customHeight="1">
      <c r="B709" s="229"/>
      <c r="C709" s="7"/>
      <c r="D709" s="229"/>
      <c r="G709" s="230"/>
      <c r="K709" s="230"/>
      <c r="O709" s="230"/>
      <c r="S709" s="230"/>
      <c r="W709" s="230"/>
      <c r="AA709" s="230"/>
      <c r="AE709" s="230"/>
      <c r="AI709" s="230"/>
      <c r="AM709" s="230"/>
    </row>
    <row r="710" ht="15.75" customHeight="1">
      <c r="B710" s="229"/>
      <c r="C710" s="7"/>
      <c r="D710" s="229"/>
      <c r="G710" s="230"/>
      <c r="K710" s="230"/>
      <c r="O710" s="230"/>
      <c r="S710" s="230"/>
      <c r="W710" s="230"/>
      <c r="AA710" s="230"/>
      <c r="AE710" s="230"/>
      <c r="AI710" s="230"/>
      <c r="AM710" s="230"/>
    </row>
    <row r="711" ht="15.75" customHeight="1">
      <c r="B711" s="229"/>
      <c r="C711" s="7"/>
      <c r="D711" s="229"/>
      <c r="G711" s="230"/>
      <c r="K711" s="230"/>
      <c r="O711" s="230"/>
      <c r="S711" s="230"/>
      <c r="W711" s="230"/>
      <c r="AA711" s="230"/>
      <c r="AE711" s="230"/>
      <c r="AI711" s="230"/>
      <c r="AM711" s="230"/>
    </row>
    <row r="712" ht="15.75" customHeight="1">
      <c r="B712" s="229"/>
      <c r="C712" s="7"/>
      <c r="D712" s="229"/>
      <c r="G712" s="230"/>
      <c r="K712" s="230"/>
      <c r="O712" s="230"/>
      <c r="S712" s="230"/>
      <c r="W712" s="230"/>
      <c r="AA712" s="230"/>
      <c r="AE712" s="230"/>
      <c r="AI712" s="230"/>
      <c r="AM712" s="230"/>
    </row>
    <row r="713" ht="15.75" customHeight="1">
      <c r="B713" s="229"/>
      <c r="C713" s="7"/>
      <c r="D713" s="229"/>
      <c r="G713" s="230"/>
      <c r="K713" s="230"/>
      <c r="O713" s="230"/>
      <c r="S713" s="230"/>
      <c r="W713" s="230"/>
      <c r="AA713" s="230"/>
      <c r="AE713" s="230"/>
      <c r="AI713" s="230"/>
      <c r="AM713" s="230"/>
    </row>
    <row r="714" ht="15.75" customHeight="1">
      <c r="B714" s="229"/>
      <c r="C714" s="7"/>
      <c r="D714" s="229"/>
      <c r="G714" s="230"/>
      <c r="K714" s="230"/>
      <c r="O714" s="230"/>
      <c r="S714" s="230"/>
      <c r="W714" s="230"/>
      <c r="AA714" s="230"/>
      <c r="AE714" s="230"/>
      <c r="AI714" s="230"/>
      <c r="AM714" s="230"/>
    </row>
    <row r="715" ht="15.75" customHeight="1">
      <c r="B715" s="229"/>
      <c r="C715" s="7"/>
      <c r="D715" s="229"/>
      <c r="G715" s="230"/>
      <c r="K715" s="230"/>
      <c r="O715" s="230"/>
      <c r="S715" s="230"/>
      <c r="W715" s="230"/>
      <c r="AA715" s="230"/>
      <c r="AE715" s="230"/>
      <c r="AI715" s="230"/>
      <c r="AM715" s="230"/>
    </row>
    <row r="716" ht="15.75" customHeight="1">
      <c r="B716" s="229"/>
      <c r="C716" s="7"/>
      <c r="D716" s="229"/>
      <c r="G716" s="230"/>
      <c r="K716" s="230"/>
      <c r="O716" s="230"/>
      <c r="S716" s="230"/>
      <c r="W716" s="230"/>
      <c r="AA716" s="230"/>
      <c r="AE716" s="230"/>
      <c r="AI716" s="230"/>
      <c r="AM716" s="230"/>
    </row>
    <row r="717" ht="15.75" customHeight="1">
      <c r="B717" s="229"/>
      <c r="C717" s="7"/>
      <c r="D717" s="229"/>
      <c r="G717" s="230"/>
      <c r="K717" s="230"/>
      <c r="O717" s="230"/>
      <c r="S717" s="230"/>
      <c r="W717" s="230"/>
      <c r="AA717" s="230"/>
      <c r="AE717" s="230"/>
      <c r="AI717" s="230"/>
      <c r="AM717" s="230"/>
    </row>
    <row r="718" ht="15.75" customHeight="1">
      <c r="B718" s="229"/>
      <c r="C718" s="7"/>
      <c r="D718" s="229"/>
      <c r="G718" s="230"/>
      <c r="K718" s="230"/>
      <c r="O718" s="230"/>
      <c r="S718" s="230"/>
      <c r="W718" s="230"/>
      <c r="AA718" s="230"/>
      <c r="AE718" s="230"/>
      <c r="AI718" s="230"/>
      <c r="AM718" s="230"/>
    </row>
    <row r="719" ht="15.75" customHeight="1">
      <c r="B719" s="229"/>
      <c r="C719" s="7"/>
      <c r="D719" s="229"/>
      <c r="G719" s="230"/>
      <c r="K719" s="230"/>
      <c r="O719" s="230"/>
      <c r="S719" s="230"/>
      <c r="W719" s="230"/>
      <c r="AA719" s="230"/>
      <c r="AE719" s="230"/>
      <c r="AI719" s="230"/>
      <c r="AM719" s="230"/>
    </row>
    <row r="720" ht="15.75" customHeight="1">
      <c r="B720" s="229"/>
      <c r="C720" s="7"/>
      <c r="D720" s="229"/>
      <c r="G720" s="230"/>
      <c r="K720" s="230"/>
      <c r="O720" s="230"/>
      <c r="S720" s="230"/>
      <c r="W720" s="230"/>
      <c r="AA720" s="230"/>
      <c r="AE720" s="230"/>
      <c r="AI720" s="230"/>
      <c r="AM720" s="230"/>
    </row>
    <row r="721" ht="15.75" customHeight="1">
      <c r="B721" s="229"/>
      <c r="C721" s="7"/>
      <c r="D721" s="229"/>
      <c r="G721" s="230"/>
      <c r="K721" s="230"/>
      <c r="O721" s="230"/>
      <c r="S721" s="230"/>
      <c r="W721" s="230"/>
      <c r="AA721" s="230"/>
      <c r="AE721" s="230"/>
      <c r="AI721" s="230"/>
      <c r="AM721" s="230"/>
    </row>
    <row r="722" ht="15.75" customHeight="1">
      <c r="B722" s="229"/>
      <c r="C722" s="7"/>
      <c r="D722" s="229"/>
      <c r="G722" s="230"/>
      <c r="K722" s="230"/>
      <c r="O722" s="230"/>
      <c r="S722" s="230"/>
      <c r="W722" s="230"/>
      <c r="AA722" s="230"/>
      <c r="AE722" s="230"/>
      <c r="AI722" s="230"/>
      <c r="AM722" s="230"/>
    </row>
    <row r="723" ht="15.75" customHeight="1">
      <c r="B723" s="229"/>
      <c r="C723" s="7"/>
      <c r="D723" s="229"/>
      <c r="G723" s="230"/>
      <c r="K723" s="230"/>
      <c r="O723" s="230"/>
      <c r="S723" s="230"/>
      <c r="W723" s="230"/>
      <c r="AA723" s="230"/>
      <c r="AE723" s="230"/>
      <c r="AI723" s="230"/>
      <c r="AM723" s="230"/>
    </row>
    <row r="724" ht="15.75" customHeight="1">
      <c r="B724" s="229"/>
      <c r="C724" s="7"/>
      <c r="D724" s="229"/>
      <c r="G724" s="230"/>
      <c r="K724" s="230"/>
      <c r="O724" s="230"/>
      <c r="S724" s="230"/>
      <c r="W724" s="230"/>
      <c r="AA724" s="230"/>
      <c r="AE724" s="230"/>
      <c r="AI724" s="230"/>
      <c r="AM724" s="230"/>
    </row>
    <row r="725" ht="15.75" customHeight="1">
      <c r="B725" s="229"/>
      <c r="C725" s="7"/>
      <c r="D725" s="229"/>
      <c r="G725" s="230"/>
      <c r="K725" s="230"/>
      <c r="O725" s="230"/>
      <c r="S725" s="230"/>
      <c r="W725" s="230"/>
      <c r="AA725" s="230"/>
      <c r="AE725" s="230"/>
      <c r="AI725" s="230"/>
      <c r="AM725" s="230"/>
    </row>
    <row r="726" ht="15.75" customHeight="1">
      <c r="B726" s="229"/>
      <c r="C726" s="7"/>
      <c r="D726" s="229"/>
      <c r="G726" s="230"/>
      <c r="K726" s="230"/>
      <c r="O726" s="230"/>
      <c r="S726" s="230"/>
      <c r="W726" s="230"/>
      <c r="AA726" s="230"/>
      <c r="AE726" s="230"/>
      <c r="AI726" s="230"/>
      <c r="AM726" s="230"/>
    </row>
    <row r="727" ht="15.75" customHeight="1">
      <c r="B727" s="229"/>
      <c r="C727" s="7"/>
      <c r="D727" s="229"/>
      <c r="G727" s="230"/>
      <c r="K727" s="230"/>
      <c r="O727" s="230"/>
      <c r="S727" s="230"/>
      <c r="W727" s="230"/>
      <c r="AA727" s="230"/>
      <c r="AE727" s="230"/>
      <c r="AI727" s="230"/>
      <c r="AM727" s="230"/>
    </row>
    <row r="728" ht="15.75" customHeight="1">
      <c r="B728" s="229"/>
      <c r="C728" s="7"/>
      <c r="D728" s="229"/>
      <c r="G728" s="230"/>
      <c r="K728" s="230"/>
      <c r="O728" s="230"/>
      <c r="S728" s="230"/>
      <c r="W728" s="230"/>
      <c r="AA728" s="230"/>
      <c r="AE728" s="230"/>
      <c r="AI728" s="230"/>
      <c r="AM728" s="230"/>
    </row>
    <row r="729" ht="15.75" customHeight="1">
      <c r="B729" s="229"/>
      <c r="C729" s="7"/>
      <c r="D729" s="229"/>
      <c r="G729" s="230"/>
      <c r="K729" s="230"/>
      <c r="O729" s="230"/>
      <c r="S729" s="230"/>
      <c r="W729" s="230"/>
      <c r="AA729" s="230"/>
      <c r="AE729" s="230"/>
      <c r="AI729" s="230"/>
      <c r="AM729" s="230"/>
    </row>
    <row r="730" ht="15.75" customHeight="1">
      <c r="B730" s="229"/>
      <c r="C730" s="7"/>
      <c r="D730" s="229"/>
      <c r="G730" s="230"/>
      <c r="K730" s="230"/>
      <c r="O730" s="230"/>
      <c r="S730" s="230"/>
      <c r="W730" s="230"/>
      <c r="AA730" s="230"/>
      <c r="AE730" s="230"/>
      <c r="AI730" s="230"/>
      <c r="AM730" s="230"/>
    </row>
    <row r="731" ht="15.75" customHeight="1">
      <c r="B731" s="229"/>
      <c r="C731" s="7"/>
      <c r="D731" s="229"/>
      <c r="G731" s="230"/>
      <c r="K731" s="230"/>
      <c r="O731" s="230"/>
      <c r="S731" s="230"/>
      <c r="W731" s="230"/>
      <c r="AA731" s="230"/>
      <c r="AE731" s="230"/>
      <c r="AI731" s="230"/>
      <c r="AM731" s="230"/>
    </row>
    <row r="732" ht="15.75" customHeight="1">
      <c r="B732" s="229"/>
      <c r="C732" s="7"/>
      <c r="D732" s="229"/>
      <c r="G732" s="230"/>
      <c r="K732" s="230"/>
      <c r="O732" s="230"/>
      <c r="S732" s="230"/>
      <c r="W732" s="230"/>
      <c r="AA732" s="230"/>
      <c r="AE732" s="230"/>
      <c r="AI732" s="230"/>
      <c r="AM732" s="230"/>
    </row>
    <row r="733" ht="15.75" customHeight="1">
      <c r="B733" s="229"/>
      <c r="C733" s="7"/>
      <c r="D733" s="229"/>
      <c r="G733" s="230"/>
      <c r="K733" s="230"/>
      <c r="O733" s="230"/>
      <c r="S733" s="230"/>
      <c r="W733" s="230"/>
      <c r="AA733" s="230"/>
      <c r="AE733" s="230"/>
      <c r="AI733" s="230"/>
      <c r="AM733" s="230"/>
    </row>
    <row r="734" ht="15.75" customHeight="1">
      <c r="B734" s="229"/>
      <c r="C734" s="7"/>
      <c r="D734" s="229"/>
      <c r="G734" s="230"/>
      <c r="K734" s="230"/>
      <c r="O734" s="230"/>
      <c r="S734" s="230"/>
      <c r="W734" s="230"/>
      <c r="AA734" s="230"/>
      <c r="AE734" s="230"/>
      <c r="AI734" s="230"/>
      <c r="AM734" s="230"/>
    </row>
    <row r="735" ht="15.75" customHeight="1">
      <c r="B735" s="229"/>
      <c r="C735" s="7"/>
      <c r="D735" s="229"/>
      <c r="G735" s="230"/>
      <c r="K735" s="230"/>
      <c r="O735" s="230"/>
      <c r="S735" s="230"/>
      <c r="W735" s="230"/>
      <c r="AA735" s="230"/>
      <c r="AE735" s="230"/>
      <c r="AI735" s="230"/>
      <c r="AM735" s="230"/>
    </row>
    <row r="736" ht="15.75" customHeight="1">
      <c r="B736" s="229"/>
      <c r="C736" s="7"/>
      <c r="D736" s="229"/>
      <c r="G736" s="230"/>
      <c r="K736" s="230"/>
      <c r="O736" s="230"/>
      <c r="S736" s="230"/>
      <c r="W736" s="230"/>
      <c r="AA736" s="230"/>
      <c r="AE736" s="230"/>
      <c r="AI736" s="230"/>
      <c r="AM736" s="230"/>
    </row>
    <row r="737" ht="15.75" customHeight="1">
      <c r="B737" s="229"/>
      <c r="C737" s="7"/>
      <c r="D737" s="229"/>
      <c r="G737" s="230"/>
      <c r="K737" s="230"/>
      <c r="O737" s="230"/>
      <c r="S737" s="230"/>
      <c r="W737" s="230"/>
      <c r="AA737" s="230"/>
      <c r="AE737" s="230"/>
      <c r="AI737" s="230"/>
      <c r="AM737" s="230"/>
    </row>
    <row r="738" ht="15.75" customHeight="1">
      <c r="B738" s="229"/>
      <c r="C738" s="7"/>
      <c r="D738" s="229"/>
      <c r="G738" s="230"/>
      <c r="K738" s="230"/>
      <c r="O738" s="230"/>
      <c r="S738" s="230"/>
      <c r="W738" s="230"/>
      <c r="AA738" s="230"/>
      <c r="AE738" s="230"/>
      <c r="AI738" s="230"/>
      <c r="AM738" s="230"/>
    </row>
    <row r="739" ht="15.75" customHeight="1">
      <c r="B739" s="229"/>
      <c r="C739" s="7"/>
      <c r="D739" s="229"/>
      <c r="G739" s="230"/>
      <c r="K739" s="230"/>
      <c r="O739" s="230"/>
      <c r="S739" s="230"/>
      <c r="W739" s="230"/>
      <c r="AA739" s="230"/>
      <c r="AE739" s="230"/>
      <c r="AI739" s="230"/>
      <c r="AM739" s="230"/>
    </row>
    <row r="740" ht="15.75" customHeight="1">
      <c r="B740" s="229"/>
      <c r="C740" s="7"/>
      <c r="D740" s="229"/>
      <c r="G740" s="230"/>
      <c r="K740" s="230"/>
      <c r="O740" s="230"/>
      <c r="S740" s="230"/>
      <c r="W740" s="230"/>
      <c r="AA740" s="230"/>
      <c r="AE740" s="230"/>
      <c r="AI740" s="230"/>
      <c r="AM740" s="230"/>
    </row>
    <row r="741" ht="15.75" customHeight="1">
      <c r="B741" s="229"/>
      <c r="C741" s="7"/>
      <c r="D741" s="229"/>
      <c r="G741" s="230"/>
      <c r="K741" s="230"/>
      <c r="O741" s="230"/>
      <c r="S741" s="230"/>
      <c r="W741" s="230"/>
      <c r="AA741" s="230"/>
      <c r="AE741" s="230"/>
      <c r="AI741" s="230"/>
      <c r="AM741" s="230"/>
    </row>
    <row r="742" ht="15.75" customHeight="1">
      <c r="B742" s="229"/>
      <c r="C742" s="7"/>
      <c r="D742" s="229"/>
      <c r="G742" s="230"/>
      <c r="K742" s="230"/>
      <c r="O742" s="230"/>
      <c r="S742" s="230"/>
      <c r="W742" s="230"/>
      <c r="AA742" s="230"/>
      <c r="AE742" s="230"/>
      <c r="AI742" s="230"/>
      <c r="AM742" s="230"/>
    </row>
    <row r="743" ht="15.75" customHeight="1">
      <c r="B743" s="229"/>
      <c r="C743" s="7"/>
      <c r="D743" s="229"/>
      <c r="G743" s="230"/>
      <c r="K743" s="230"/>
      <c r="O743" s="230"/>
      <c r="S743" s="230"/>
      <c r="W743" s="230"/>
      <c r="AA743" s="230"/>
      <c r="AE743" s="230"/>
      <c r="AI743" s="230"/>
      <c r="AM743" s="230"/>
    </row>
    <row r="744" ht="15.75" customHeight="1">
      <c r="B744" s="229"/>
      <c r="C744" s="7"/>
      <c r="D744" s="229"/>
      <c r="G744" s="230"/>
      <c r="K744" s="230"/>
      <c r="O744" s="230"/>
      <c r="S744" s="230"/>
      <c r="W744" s="230"/>
      <c r="AA744" s="230"/>
      <c r="AE744" s="230"/>
      <c r="AI744" s="230"/>
      <c r="AM744" s="230"/>
    </row>
    <row r="745" ht="15.75" customHeight="1">
      <c r="B745" s="229"/>
      <c r="C745" s="7"/>
      <c r="D745" s="229"/>
      <c r="G745" s="230"/>
      <c r="K745" s="230"/>
      <c r="O745" s="230"/>
      <c r="S745" s="230"/>
      <c r="W745" s="230"/>
      <c r="AA745" s="230"/>
      <c r="AE745" s="230"/>
      <c r="AI745" s="230"/>
      <c r="AM745" s="230"/>
    </row>
    <row r="746" ht="15.75" customHeight="1">
      <c r="B746" s="229"/>
      <c r="C746" s="7"/>
      <c r="D746" s="229"/>
      <c r="G746" s="230"/>
      <c r="K746" s="230"/>
      <c r="O746" s="230"/>
      <c r="S746" s="230"/>
      <c r="W746" s="230"/>
      <c r="AA746" s="230"/>
      <c r="AE746" s="230"/>
      <c r="AI746" s="230"/>
      <c r="AM746" s="230"/>
    </row>
    <row r="747" ht="15.75" customHeight="1">
      <c r="B747" s="229"/>
      <c r="C747" s="7"/>
      <c r="D747" s="229"/>
      <c r="G747" s="230"/>
      <c r="K747" s="230"/>
      <c r="O747" s="230"/>
      <c r="S747" s="230"/>
      <c r="W747" s="230"/>
      <c r="AA747" s="230"/>
      <c r="AE747" s="230"/>
      <c r="AI747" s="230"/>
      <c r="AM747" s="230"/>
    </row>
    <row r="748" ht="15.75" customHeight="1">
      <c r="B748" s="229"/>
      <c r="C748" s="7"/>
      <c r="D748" s="229"/>
      <c r="G748" s="230"/>
      <c r="K748" s="230"/>
      <c r="O748" s="230"/>
      <c r="S748" s="230"/>
      <c r="W748" s="230"/>
      <c r="AA748" s="230"/>
      <c r="AE748" s="230"/>
      <c r="AI748" s="230"/>
      <c r="AM748" s="230"/>
    </row>
    <row r="749" ht="15.75" customHeight="1">
      <c r="B749" s="229"/>
      <c r="C749" s="7"/>
      <c r="D749" s="229"/>
      <c r="G749" s="230"/>
      <c r="K749" s="230"/>
      <c r="O749" s="230"/>
      <c r="S749" s="230"/>
      <c r="W749" s="230"/>
      <c r="AA749" s="230"/>
      <c r="AE749" s="230"/>
      <c r="AI749" s="230"/>
      <c r="AM749" s="230"/>
    </row>
    <row r="750" ht="15.75" customHeight="1">
      <c r="B750" s="229"/>
      <c r="C750" s="7"/>
      <c r="D750" s="229"/>
      <c r="G750" s="230"/>
      <c r="K750" s="230"/>
      <c r="O750" s="230"/>
      <c r="S750" s="230"/>
      <c r="W750" s="230"/>
      <c r="AA750" s="230"/>
      <c r="AE750" s="230"/>
      <c r="AI750" s="230"/>
      <c r="AM750" s="230"/>
    </row>
    <row r="751" ht="15.75" customHeight="1">
      <c r="B751" s="229"/>
      <c r="C751" s="7"/>
      <c r="D751" s="229"/>
      <c r="G751" s="230"/>
      <c r="K751" s="230"/>
      <c r="O751" s="230"/>
      <c r="S751" s="230"/>
      <c r="W751" s="230"/>
      <c r="AA751" s="230"/>
      <c r="AE751" s="230"/>
      <c r="AI751" s="230"/>
      <c r="AM751" s="230"/>
    </row>
    <row r="752" ht="15.75" customHeight="1">
      <c r="B752" s="229"/>
      <c r="C752" s="7"/>
      <c r="D752" s="229"/>
      <c r="G752" s="230"/>
      <c r="K752" s="230"/>
      <c r="O752" s="230"/>
      <c r="S752" s="230"/>
      <c r="W752" s="230"/>
      <c r="AA752" s="230"/>
      <c r="AE752" s="230"/>
      <c r="AI752" s="230"/>
      <c r="AM752" s="230"/>
    </row>
    <row r="753" ht="15.75" customHeight="1">
      <c r="B753" s="229"/>
      <c r="C753" s="7"/>
      <c r="D753" s="229"/>
      <c r="G753" s="230"/>
      <c r="K753" s="230"/>
      <c r="O753" s="230"/>
      <c r="S753" s="230"/>
      <c r="W753" s="230"/>
      <c r="AA753" s="230"/>
      <c r="AE753" s="230"/>
      <c r="AI753" s="230"/>
      <c r="AM753" s="230"/>
    </row>
    <row r="754" ht="15.75" customHeight="1">
      <c r="B754" s="229"/>
      <c r="C754" s="7"/>
      <c r="D754" s="229"/>
      <c r="G754" s="230"/>
      <c r="K754" s="230"/>
      <c r="O754" s="230"/>
      <c r="S754" s="230"/>
      <c r="W754" s="230"/>
      <c r="AA754" s="230"/>
      <c r="AE754" s="230"/>
      <c r="AI754" s="230"/>
      <c r="AM754" s="230"/>
    </row>
    <row r="755" ht="15.75" customHeight="1">
      <c r="B755" s="229"/>
      <c r="C755" s="7"/>
      <c r="D755" s="229"/>
      <c r="G755" s="230"/>
      <c r="K755" s="230"/>
      <c r="O755" s="230"/>
      <c r="S755" s="230"/>
      <c r="W755" s="230"/>
      <c r="AA755" s="230"/>
      <c r="AE755" s="230"/>
      <c r="AI755" s="230"/>
      <c r="AM755" s="230"/>
    </row>
    <row r="756" ht="15.75" customHeight="1">
      <c r="B756" s="229"/>
      <c r="C756" s="7"/>
      <c r="D756" s="229"/>
      <c r="G756" s="230"/>
      <c r="K756" s="230"/>
      <c r="O756" s="230"/>
      <c r="S756" s="230"/>
      <c r="W756" s="230"/>
      <c r="AA756" s="230"/>
      <c r="AE756" s="230"/>
      <c r="AI756" s="230"/>
      <c r="AM756" s="230"/>
    </row>
    <row r="757" ht="15.75" customHeight="1">
      <c r="B757" s="229"/>
      <c r="C757" s="7"/>
      <c r="D757" s="229"/>
      <c r="G757" s="230"/>
      <c r="K757" s="230"/>
      <c r="O757" s="230"/>
      <c r="S757" s="230"/>
      <c r="W757" s="230"/>
      <c r="AA757" s="230"/>
      <c r="AE757" s="230"/>
      <c r="AI757" s="230"/>
      <c r="AM757" s="230"/>
    </row>
    <row r="758" ht="15.75" customHeight="1">
      <c r="B758" s="229"/>
      <c r="C758" s="7"/>
      <c r="D758" s="229"/>
      <c r="G758" s="230"/>
      <c r="K758" s="230"/>
      <c r="O758" s="230"/>
      <c r="S758" s="230"/>
      <c r="W758" s="230"/>
      <c r="AA758" s="230"/>
      <c r="AE758" s="230"/>
      <c r="AI758" s="230"/>
      <c r="AM758" s="230"/>
    </row>
    <row r="759" ht="15.75" customHeight="1">
      <c r="B759" s="229"/>
      <c r="C759" s="7"/>
      <c r="D759" s="229"/>
      <c r="G759" s="230"/>
      <c r="K759" s="230"/>
      <c r="O759" s="230"/>
      <c r="S759" s="230"/>
      <c r="W759" s="230"/>
      <c r="AA759" s="230"/>
      <c r="AE759" s="230"/>
      <c r="AI759" s="230"/>
      <c r="AM759" s="230"/>
    </row>
    <row r="760" ht="15.75" customHeight="1">
      <c r="B760" s="229"/>
      <c r="C760" s="7"/>
      <c r="D760" s="229"/>
      <c r="G760" s="230"/>
      <c r="K760" s="230"/>
      <c r="O760" s="230"/>
      <c r="S760" s="230"/>
      <c r="W760" s="230"/>
      <c r="AA760" s="230"/>
      <c r="AE760" s="230"/>
      <c r="AI760" s="230"/>
      <c r="AM760" s="230"/>
    </row>
    <row r="761" ht="15.75" customHeight="1">
      <c r="B761" s="229"/>
      <c r="C761" s="7"/>
      <c r="D761" s="229"/>
      <c r="G761" s="230"/>
      <c r="K761" s="230"/>
      <c r="O761" s="230"/>
      <c r="S761" s="230"/>
      <c r="W761" s="230"/>
      <c r="AA761" s="230"/>
      <c r="AE761" s="230"/>
      <c r="AI761" s="230"/>
      <c r="AM761" s="230"/>
    </row>
    <row r="762" ht="15.75" customHeight="1">
      <c r="B762" s="229"/>
      <c r="C762" s="7"/>
      <c r="D762" s="229"/>
      <c r="G762" s="230"/>
      <c r="K762" s="230"/>
      <c r="O762" s="230"/>
      <c r="S762" s="230"/>
      <c r="W762" s="230"/>
      <c r="AA762" s="230"/>
      <c r="AE762" s="230"/>
      <c r="AI762" s="230"/>
      <c r="AM762" s="230"/>
    </row>
    <row r="763" ht="15.75" customHeight="1">
      <c r="B763" s="229"/>
      <c r="C763" s="7"/>
      <c r="D763" s="229"/>
      <c r="G763" s="230"/>
      <c r="K763" s="230"/>
      <c r="O763" s="230"/>
      <c r="S763" s="230"/>
      <c r="W763" s="230"/>
      <c r="AA763" s="230"/>
      <c r="AE763" s="230"/>
      <c r="AI763" s="230"/>
      <c r="AM763" s="230"/>
    </row>
    <row r="764" ht="15.75" customHeight="1">
      <c r="B764" s="229"/>
      <c r="C764" s="7"/>
      <c r="D764" s="229"/>
      <c r="G764" s="230"/>
      <c r="K764" s="230"/>
      <c r="O764" s="230"/>
      <c r="S764" s="230"/>
      <c r="W764" s="230"/>
      <c r="AA764" s="230"/>
      <c r="AE764" s="230"/>
      <c r="AI764" s="230"/>
      <c r="AM764" s="230"/>
    </row>
    <row r="765" ht="15.75" customHeight="1">
      <c r="B765" s="229"/>
      <c r="C765" s="7"/>
      <c r="D765" s="229"/>
      <c r="G765" s="230"/>
      <c r="K765" s="230"/>
      <c r="O765" s="230"/>
      <c r="S765" s="230"/>
      <c r="W765" s="230"/>
      <c r="AA765" s="230"/>
      <c r="AE765" s="230"/>
      <c r="AI765" s="230"/>
      <c r="AM765" s="230"/>
    </row>
    <row r="766" ht="15.75" customHeight="1">
      <c r="B766" s="229"/>
      <c r="C766" s="7"/>
      <c r="D766" s="229"/>
      <c r="G766" s="230"/>
      <c r="K766" s="230"/>
      <c r="O766" s="230"/>
      <c r="S766" s="230"/>
      <c r="W766" s="230"/>
      <c r="AA766" s="230"/>
      <c r="AE766" s="230"/>
      <c r="AI766" s="230"/>
      <c r="AM766" s="230"/>
    </row>
    <row r="767" ht="15.75" customHeight="1">
      <c r="B767" s="229"/>
      <c r="C767" s="7"/>
      <c r="D767" s="229"/>
      <c r="G767" s="230"/>
      <c r="K767" s="230"/>
      <c r="O767" s="230"/>
      <c r="S767" s="230"/>
      <c r="W767" s="230"/>
      <c r="AA767" s="230"/>
      <c r="AE767" s="230"/>
      <c r="AI767" s="230"/>
      <c r="AM767" s="230"/>
    </row>
    <row r="768" ht="15.75" customHeight="1">
      <c r="B768" s="229"/>
      <c r="C768" s="7"/>
      <c r="D768" s="229"/>
      <c r="G768" s="230"/>
      <c r="K768" s="230"/>
      <c r="O768" s="230"/>
      <c r="S768" s="230"/>
      <c r="W768" s="230"/>
      <c r="AA768" s="230"/>
      <c r="AE768" s="230"/>
      <c r="AI768" s="230"/>
      <c r="AM768" s="230"/>
    </row>
    <row r="769" ht="15.75" customHeight="1">
      <c r="B769" s="229"/>
      <c r="C769" s="7"/>
      <c r="D769" s="229"/>
      <c r="G769" s="230"/>
      <c r="K769" s="230"/>
      <c r="O769" s="230"/>
      <c r="S769" s="230"/>
      <c r="W769" s="230"/>
      <c r="AA769" s="230"/>
      <c r="AE769" s="230"/>
      <c r="AI769" s="230"/>
      <c r="AM769" s="230"/>
    </row>
    <row r="770" ht="15.75" customHeight="1">
      <c r="B770" s="229"/>
      <c r="C770" s="7"/>
      <c r="D770" s="229"/>
      <c r="G770" s="230"/>
      <c r="K770" s="230"/>
      <c r="O770" s="230"/>
      <c r="S770" s="230"/>
      <c r="W770" s="230"/>
      <c r="AA770" s="230"/>
      <c r="AE770" s="230"/>
      <c r="AI770" s="230"/>
      <c r="AM770" s="230"/>
    </row>
    <row r="771" ht="15.75" customHeight="1">
      <c r="B771" s="229"/>
      <c r="C771" s="7"/>
      <c r="D771" s="229"/>
      <c r="G771" s="230"/>
      <c r="K771" s="230"/>
      <c r="O771" s="230"/>
      <c r="S771" s="230"/>
      <c r="W771" s="230"/>
      <c r="AA771" s="230"/>
      <c r="AE771" s="230"/>
      <c r="AI771" s="230"/>
      <c r="AM771" s="230"/>
    </row>
    <row r="772" ht="15.75" customHeight="1">
      <c r="B772" s="229"/>
      <c r="C772" s="7"/>
      <c r="D772" s="229"/>
      <c r="G772" s="230"/>
      <c r="K772" s="230"/>
      <c r="O772" s="230"/>
      <c r="S772" s="230"/>
      <c r="W772" s="230"/>
      <c r="AA772" s="230"/>
      <c r="AE772" s="230"/>
      <c r="AI772" s="230"/>
      <c r="AM772" s="230"/>
    </row>
    <row r="773" ht="15.75" customHeight="1">
      <c r="B773" s="229"/>
      <c r="C773" s="7"/>
      <c r="D773" s="229"/>
      <c r="G773" s="230"/>
      <c r="K773" s="230"/>
      <c r="O773" s="230"/>
      <c r="S773" s="230"/>
      <c r="W773" s="230"/>
      <c r="AA773" s="230"/>
      <c r="AE773" s="230"/>
      <c r="AI773" s="230"/>
      <c r="AM773" s="230"/>
    </row>
    <row r="774" ht="15.75" customHeight="1">
      <c r="B774" s="229"/>
      <c r="C774" s="7"/>
      <c r="D774" s="229"/>
      <c r="G774" s="230"/>
      <c r="K774" s="230"/>
      <c r="O774" s="230"/>
      <c r="S774" s="230"/>
      <c r="W774" s="230"/>
      <c r="AA774" s="230"/>
      <c r="AE774" s="230"/>
      <c r="AI774" s="230"/>
      <c r="AM774" s="230"/>
    </row>
    <row r="775" ht="15.75" customHeight="1">
      <c r="B775" s="229"/>
      <c r="C775" s="7"/>
      <c r="D775" s="229"/>
      <c r="G775" s="230"/>
      <c r="K775" s="230"/>
      <c r="O775" s="230"/>
      <c r="S775" s="230"/>
      <c r="W775" s="230"/>
      <c r="AA775" s="230"/>
      <c r="AE775" s="230"/>
      <c r="AI775" s="230"/>
      <c r="AM775" s="230"/>
    </row>
    <row r="776" ht="15.75" customHeight="1">
      <c r="B776" s="229"/>
      <c r="C776" s="7"/>
      <c r="D776" s="229"/>
      <c r="G776" s="230"/>
      <c r="K776" s="230"/>
      <c r="O776" s="230"/>
      <c r="S776" s="230"/>
      <c r="W776" s="230"/>
      <c r="AA776" s="230"/>
      <c r="AE776" s="230"/>
      <c r="AI776" s="230"/>
      <c r="AM776" s="230"/>
    </row>
    <row r="777" ht="15.75" customHeight="1">
      <c r="B777" s="229"/>
      <c r="C777" s="7"/>
      <c r="D777" s="229"/>
      <c r="G777" s="230"/>
      <c r="K777" s="230"/>
      <c r="O777" s="230"/>
      <c r="S777" s="230"/>
      <c r="W777" s="230"/>
      <c r="AA777" s="230"/>
      <c r="AE777" s="230"/>
      <c r="AI777" s="230"/>
      <c r="AM777" s="230"/>
    </row>
    <row r="778" ht="15.75" customHeight="1">
      <c r="B778" s="229"/>
      <c r="C778" s="7"/>
      <c r="D778" s="229"/>
      <c r="G778" s="230"/>
      <c r="K778" s="230"/>
      <c r="O778" s="230"/>
      <c r="S778" s="230"/>
      <c r="W778" s="230"/>
      <c r="AA778" s="230"/>
      <c r="AE778" s="230"/>
      <c r="AI778" s="230"/>
      <c r="AM778" s="230"/>
    </row>
    <row r="779" ht="15.75" customHeight="1">
      <c r="B779" s="229"/>
      <c r="C779" s="7"/>
      <c r="D779" s="229"/>
      <c r="G779" s="230"/>
      <c r="K779" s="230"/>
      <c r="O779" s="230"/>
      <c r="S779" s="230"/>
      <c r="W779" s="230"/>
      <c r="AA779" s="230"/>
      <c r="AE779" s="230"/>
      <c r="AI779" s="230"/>
      <c r="AM779" s="230"/>
    </row>
    <row r="780" ht="15.75" customHeight="1">
      <c r="B780" s="229"/>
      <c r="C780" s="7"/>
      <c r="D780" s="229"/>
      <c r="G780" s="230"/>
      <c r="K780" s="230"/>
      <c r="O780" s="230"/>
      <c r="S780" s="230"/>
      <c r="W780" s="230"/>
      <c r="AA780" s="230"/>
      <c r="AE780" s="230"/>
      <c r="AI780" s="230"/>
      <c r="AM780" s="230"/>
    </row>
    <row r="781" ht="15.75" customHeight="1">
      <c r="B781" s="229"/>
      <c r="C781" s="7"/>
      <c r="D781" s="229"/>
      <c r="G781" s="230"/>
      <c r="K781" s="230"/>
      <c r="O781" s="230"/>
      <c r="S781" s="230"/>
      <c r="W781" s="230"/>
      <c r="AA781" s="230"/>
      <c r="AE781" s="230"/>
      <c r="AI781" s="230"/>
      <c r="AM781" s="230"/>
    </row>
    <row r="782" ht="15.75" customHeight="1">
      <c r="B782" s="229"/>
      <c r="C782" s="7"/>
      <c r="D782" s="229"/>
      <c r="G782" s="230"/>
      <c r="K782" s="230"/>
      <c r="O782" s="230"/>
      <c r="S782" s="230"/>
      <c r="W782" s="230"/>
      <c r="AA782" s="230"/>
      <c r="AE782" s="230"/>
      <c r="AI782" s="230"/>
      <c r="AM782" s="230"/>
    </row>
    <row r="783" ht="15.75" customHeight="1">
      <c r="B783" s="229"/>
      <c r="C783" s="7"/>
      <c r="D783" s="229"/>
      <c r="G783" s="230"/>
      <c r="K783" s="230"/>
      <c r="O783" s="230"/>
      <c r="S783" s="230"/>
      <c r="W783" s="230"/>
      <c r="AA783" s="230"/>
      <c r="AE783" s="230"/>
      <c r="AI783" s="230"/>
      <c r="AM783" s="230"/>
    </row>
    <row r="784" ht="15.75" customHeight="1">
      <c r="B784" s="229"/>
      <c r="C784" s="7"/>
      <c r="D784" s="229"/>
      <c r="G784" s="230"/>
      <c r="K784" s="230"/>
      <c r="O784" s="230"/>
      <c r="S784" s="230"/>
      <c r="W784" s="230"/>
      <c r="AA784" s="230"/>
      <c r="AE784" s="230"/>
      <c r="AI784" s="230"/>
      <c r="AM784" s="230"/>
    </row>
    <row r="785" ht="15.75" customHeight="1">
      <c r="B785" s="229"/>
      <c r="C785" s="7"/>
      <c r="D785" s="229"/>
      <c r="G785" s="230"/>
      <c r="K785" s="230"/>
      <c r="O785" s="230"/>
      <c r="S785" s="230"/>
      <c r="W785" s="230"/>
      <c r="AA785" s="230"/>
      <c r="AE785" s="230"/>
      <c r="AI785" s="230"/>
      <c r="AM785" s="230"/>
    </row>
    <row r="786" ht="15.75" customHeight="1">
      <c r="B786" s="229"/>
      <c r="C786" s="7"/>
      <c r="D786" s="229"/>
      <c r="G786" s="230"/>
      <c r="K786" s="230"/>
      <c r="O786" s="230"/>
      <c r="S786" s="230"/>
      <c r="W786" s="230"/>
      <c r="AA786" s="230"/>
      <c r="AE786" s="230"/>
      <c r="AI786" s="230"/>
      <c r="AM786" s="230"/>
    </row>
    <row r="787" ht="15.75" customHeight="1">
      <c r="B787" s="229"/>
      <c r="C787" s="7"/>
      <c r="D787" s="229"/>
      <c r="G787" s="230"/>
      <c r="K787" s="230"/>
      <c r="O787" s="230"/>
      <c r="S787" s="230"/>
      <c r="W787" s="230"/>
      <c r="AA787" s="230"/>
      <c r="AE787" s="230"/>
      <c r="AI787" s="230"/>
      <c r="AM787" s="230"/>
    </row>
    <row r="788" ht="15.75" customHeight="1">
      <c r="B788" s="229"/>
      <c r="C788" s="7"/>
      <c r="D788" s="229"/>
      <c r="G788" s="230"/>
      <c r="K788" s="230"/>
      <c r="O788" s="230"/>
      <c r="S788" s="230"/>
      <c r="W788" s="230"/>
      <c r="AA788" s="230"/>
      <c r="AE788" s="230"/>
      <c r="AI788" s="230"/>
      <c r="AM788" s="230"/>
    </row>
    <row r="789" ht="15.75" customHeight="1">
      <c r="B789" s="229"/>
      <c r="C789" s="7"/>
      <c r="D789" s="229"/>
      <c r="G789" s="230"/>
      <c r="K789" s="230"/>
      <c r="O789" s="230"/>
      <c r="S789" s="230"/>
      <c r="W789" s="230"/>
      <c r="AA789" s="230"/>
      <c r="AE789" s="230"/>
      <c r="AI789" s="230"/>
      <c r="AM789" s="230"/>
    </row>
    <row r="790" ht="15.75" customHeight="1">
      <c r="B790" s="229"/>
      <c r="C790" s="7"/>
      <c r="D790" s="229"/>
      <c r="G790" s="230"/>
      <c r="K790" s="230"/>
      <c r="O790" s="230"/>
      <c r="S790" s="230"/>
      <c r="W790" s="230"/>
      <c r="AA790" s="230"/>
      <c r="AE790" s="230"/>
      <c r="AI790" s="230"/>
      <c r="AM790" s="230"/>
    </row>
    <row r="791" ht="15.75" customHeight="1">
      <c r="B791" s="229"/>
      <c r="C791" s="7"/>
      <c r="D791" s="229"/>
      <c r="G791" s="230"/>
      <c r="K791" s="230"/>
      <c r="O791" s="230"/>
      <c r="S791" s="230"/>
      <c r="W791" s="230"/>
      <c r="AA791" s="230"/>
      <c r="AE791" s="230"/>
      <c r="AI791" s="230"/>
      <c r="AM791" s="230"/>
    </row>
    <row r="792" ht="15.75" customHeight="1">
      <c r="B792" s="229"/>
      <c r="C792" s="7"/>
      <c r="D792" s="229"/>
      <c r="G792" s="230"/>
      <c r="K792" s="230"/>
      <c r="O792" s="230"/>
      <c r="S792" s="230"/>
      <c r="W792" s="230"/>
      <c r="AA792" s="230"/>
      <c r="AE792" s="230"/>
      <c r="AI792" s="230"/>
      <c r="AM792" s="230"/>
    </row>
    <row r="793" ht="15.75" customHeight="1">
      <c r="B793" s="229"/>
      <c r="C793" s="7"/>
      <c r="D793" s="229"/>
      <c r="G793" s="230"/>
      <c r="K793" s="230"/>
      <c r="O793" s="230"/>
      <c r="S793" s="230"/>
      <c r="W793" s="230"/>
      <c r="AA793" s="230"/>
      <c r="AE793" s="230"/>
      <c r="AI793" s="230"/>
      <c r="AM793" s="230"/>
    </row>
    <row r="794" ht="15.75" customHeight="1">
      <c r="B794" s="229"/>
      <c r="C794" s="7"/>
      <c r="D794" s="229"/>
      <c r="G794" s="230"/>
      <c r="K794" s="230"/>
      <c r="O794" s="230"/>
      <c r="S794" s="230"/>
      <c r="W794" s="230"/>
      <c r="AA794" s="230"/>
      <c r="AE794" s="230"/>
      <c r="AI794" s="230"/>
      <c r="AM794" s="230"/>
    </row>
    <row r="795" ht="15.75" customHeight="1">
      <c r="B795" s="229"/>
      <c r="C795" s="7"/>
      <c r="D795" s="229"/>
      <c r="G795" s="230"/>
      <c r="K795" s="230"/>
      <c r="O795" s="230"/>
      <c r="S795" s="230"/>
      <c r="W795" s="230"/>
      <c r="AA795" s="230"/>
      <c r="AE795" s="230"/>
      <c r="AI795" s="230"/>
      <c r="AM795" s="230"/>
    </row>
    <row r="796" ht="15.75" customHeight="1">
      <c r="B796" s="229"/>
      <c r="C796" s="7"/>
      <c r="D796" s="229"/>
      <c r="G796" s="230"/>
      <c r="K796" s="230"/>
      <c r="O796" s="230"/>
      <c r="S796" s="230"/>
      <c r="W796" s="230"/>
      <c r="AA796" s="230"/>
      <c r="AE796" s="230"/>
      <c r="AI796" s="230"/>
      <c r="AM796" s="230"/>
    </row>
    <row r="797" ht="15.75" customHeight="1">
      <c r="B797" s="229"/>
      <c r="C797" s="7"/>
      <c r="D797" s="229"/>
      <c r="G797" s="230"/>
      <c r="K797" s="230"/>
      <c r="O797" s="230"/>
      <c r="S797" s="230"/>
      <c r="W797" s="230"/>
      <c r="AA797" s="230"/>
      <c r="AE797" s="230"/>
      <c r="AI797" s="230"/>
      <c r="AM797" s="230"/>
    </row>
    <row r="798" ht="15.75" customHeight="1">
      <c r="B798" s="229"/>
      <c r="C798" s="7"/>
      <c r="D798" s="229"/>
      <c r="G798" s="230"/>
      <c r="K798" s="230"/>
      <c r="O798" s="230"/>
      <c r="S798" s="230"/>
      <c r="W798" s="230"/>
      <c r="AA798" s="230"/>
      <c r="AE798" s="230"/>
      <c r="AI798" s="230"/>
      <c r="AM798" s="230"/>
    </row>
    <row r="799" ht="15.75" customHeight="1">
      <c r="B799" s="229"/>
      <c r="C799" s="7"/>
      <c r="D799" s="229"/>
      <c r="G799" s="230"/>
      <c r="K799" s="230"/>
      <c r="O799" s="230"/>
      <c r="S799" s="230"/>
      <c r="W799" s="230"/>
      <c r="AA799" s="230"/>
      <c r="AE799" s="230"/>
      <c r="AI799" s="230"/>
      <c r="AM799" s="230"/>
    </row>
    <row r="800" ht="15.75" customHeight="1">
      <c r="B800" s="229"/>
      <c r="C800" s="7"/>
      <c r="D800" s="229"/>
      <c r="G800" s="230"/>
      <c r="K800" s="230"/>
      <c r="O800" s="230"/>
      <c r="S800" s="230"/>
      <c r="W800" s="230"/>
      <c r="AA800" s="230"/>
      <c r="AE800" s="230"/>
      <c r="AI800" s="230"/>
      <c r="AM800" s="230"/>
    </row>
    <row r="801" ht="15.75" customHeight="1">
      <c r="B801" s="229"/>
      <c r="C801" s="7"/>
      <c r="D801" s="229"/>
      <c r="G801" s="230"/>
      <c r="K801" s="230"/>
      <c r="O801" s="230"/>
      <c r="S801" s="230"/>
      <c r="W801" s="230"/>
      <c r="AA801" s="230"/>
      <c r="AE801" s="230"/>
      <c r="AI801" s="230"/>
      <c r="AM801" s="230"/>
    </row>
    <row r="802" ht="15.75" customHeight="1">
      <c r="B802" s="229"/>
      <c r="C802" s="7"/>
      <c r="D802" s="229"/>
      <c r="G802" s="230"/>
      <c r="K802" s="230"/>
      <c r="O802" s="230"/>
      <c r="S802" s="230"/>
      <c r="W802" s="230"/>
      <c r="AA802" s="230"/>
      <c r="AE802" s="230"/>
      <c r="AI802" s="230"/>
      <c r="AM802" s="230"/>
    </row>
    <row r="803" ht="15.75" customHeight="1">
      <c r="B803" s="229"/>
      <c r="C803" s="7"/>
      <c r="D803" s="229"/>
      <c r="G803" s="230"/>
      <c r="K803" s="230"/>
      <c r="O803" s="230"/>
      <c r="S803" s="230"/>
      <c r="W803" s="230"/>
      <c r="AA803" s="230"/>
      <c r="AE803" s="230"/>
      <c r="AI803" s="230"/>
      <c r="AM803" s="230"/>
    </row>
    <row r="804" ht="15.75" customHeight="1">
      <c r="B804" s="229"/>
      <c r="C804" s="7"/>
      <c r="D804" s="229"/>
      <c r="G804" s="230"/>
      <c r="K804" s="230"/>
      <c r="O804" s="230"/>
      <c r="S804" s="230"/>
      <c r="W804" s="230"/>
      <c r="AA804" s="230"/>
      <c r="AE804" s="230"/>
      <c r="AI804" s="230"/>
      <c r="AM804" s="230"/>
    </row>
    <row r="805" ht="15.75" customHeight="1">
      <c r="B805" s="229"/>
      <c r="C805" s="7"/>
      <c r="D805" s="229"/>
      <c r="G805" s="230"/>
      <c r="K805" s="230"/>
      <c r="O805" s="230"/>
      <c r="S805" s="230"/>
      <c r="W805" s="230"/>
      <c r="AA805" s="230"/>
      <c r="AE805" s="230"/>
      <c r="AI805" s="230"/>
      <c r="AM805" s="230"/>
    </row>
    <row r="806" ht="15.75" customHeight="1">
      <c r="B806" s="229"/>
      <c r="C806" s="7"/>
      <c r="D806" s="229"/>
      <c r="G806" s="230"/>
      <c r="K806" s="230"/>
      <c r="O806" s="230"/>
      <c r="S806" s="230"/>
      <c r="W806" s="230"/>
      <c r="AA806" s="230"/>
      <c r="AE806" s="230"/>
      <c r="AI806" s="230"/>
      <c r="AM806" s="230"/>
    </row>
    <row r="807" ht="15.75" customHeight="1">
      <c r="B807" s="229"/>
      <c r="C807" s="7"/>
      <c r="D807" s="229"/>
      <c r="G807" s="230"/>
      <c r="K807" s="230"/>
      <c r="O807" s="230"/>
      <c r="S807" s="230"/>
      <c r="W807" s="230"/>
      <c r="AA807" s="230"/>
      <c r="AE807" s="230"/>
      <c r="AI807" s="230"/>
      <c r="AM807" s="230"/>
    </row>
    <row r="808" ht="15.75" customHeight="1">
      <c r="B808" s="229"/>
      <c r="C808" s="7"/>
      <c r="D808" s="229"/>
      <c r="G808" s="230"/>
      <c r="K808" s="230"/>
      <c r="O808" s="230"/>
      <c r="S808" s="230"/>
      <c r="W808" s="230"/>
      <c r="AA808" s="230"/>
      <c r="AE808" s="230"/>
      <c r="AI808" s="230"/>
      <c r="AM808" s="230"/>
    </row>
    <row r="809" ht="15.75" customHeight="1">
      <c r="B809" s="229"/>
      <c r="C809" s="7"/>
      <c r="D809" s="229"/>
      <c r="G809" s="230"/>
      <c r="K809" s="230"/>
      <c r="O809" s="230"/>
      <c r="S809" s="230"/>
      <c r="W809" s="230"/>
      <c r="AA809" s="230"/>
      <c r="AE809" s="230"/>
      <c r="AI809" s="230"/>
      <c r="AM809" s="230"/>
    </row>
    <row r="810" ht="15.75" customHeight="1">
      <c r="B810" s="229"/>
      <c r="C810" s="7"/>
      <c r="D810" s="229"/>
      <c r="G810" s="230"/>
      <c r="K810" s="230"/>
      <c r="O810" s="230"/>
      <c r="S810" s="230"/>
      <c r="W810" s="230"/>
      <c r="AA810" s="230"/>
      <c r="AE810" s="230"/>
      <c r="AI810" s="230"/>
      <c r="AM810" s="230"/>
    </row>
    <row r="811" ht="15.75" customHeight="1">
      <c r="B811" s="229"/>
      <c r="C811" s="7"/>
      <c r="D811" s="229"/>
      <c r="G811" s="230"/>
      <c r="K811" s="230"/>
      <c r="O811" s="230"/>
      <c r="S811" s="230"/>
      <c r="W811" s="230"/>
      <c r="AA811" s="230"/>
      <c r="AE811" s="230"/>
      <c r="AI811" s="230"/>
      <c r="AM811" s="230"/>
    </row>
    <row r="812" ht="15.75" customHeight="1">
      <c r="B812" s="229"/>
      <c r="C812" s="7"/>
      <c r="D812" s="229"/>
      <c r="G812" s="230"/>
      <c r="K812" s="230"/>
      <c r="O812" s="230"/>
      <c r="S812" s="230"/>
      <c r="W812" s="230"/>
      <c r="AA812" s="230"/>
      <c r="AE812" s="230"/>
      <c r="AI812" s="230"/>
      <c r="AM812" s="230"/>
    </row>
    <row r="813" ht="15.75" customHeight="1">
      <c r="B813" s="229"/>
      <c r="C813" s="7"/>
      <c r="D813" s="229"/>
      <c r="G813" s="230"/>
      <c r="K813" s="230"/>
      <c r="O813" s="230"/>
      <c r="S813" s="230"/>
      <c r="W813" s="230"/>
      <c r="AA813" s="230"/>
      <c r="AE813" s="230"/>
      <c r="AI813" s="230"/>
      <c r="AM813" s="230"/>
    </row>
    <row r="814" ht="15.75" customHeight="1">
      <c r="B814" s="229"/>
      <c r="C814" s="7"/>
      <c r="D814" s="229"/>
      <c r="G814" s="230"/>
      <c r="K814" s="230"/>
      <c r="O814" s="230"/>
      <c r="S814" s="230"/>
      <c r="W814" s="230"/>
      <c r="AA814" s="230"/>
      <c r="AE814" s="230"/>
      <c r="AI814" s="230"/>
      <c r="AM814" s="230"/>
    </row>
    <row r="815" ht="15.75" customHeight="1">
      <c r="B815" s="229"/>
      <c r="C815" s="7"/>
      <c r="D815" s="229"/>
      <c r="G815" s="230"/>
      <c r="K815" s="230"/>
      <c r="O815" s="230"/>
      <c r="S815" s="230"/>
      <c r="W815" s="230"/>
      <c r="AA815" s="230"/>
      <c r="AE815" s="230"/>
      <c r="AI815" s="230"/>
      <c r="AM815" s="230"/>
    </row>
    <row r="816" ht="15.75" customHeight="1">
      <c r="B816" s="229"/>
      <c r="C816" s="7"/>
      <c r="D816" s="229"/>
      <c r="G816" s="230"/>
      <c r="K816" s="230"/>
      <c r="O816" s="230"/>
      <c r="S816" s="230"/>
      <c r="W816" s="230"/>
      <c r="AA816" s="230"/>
      <c r="AE816" s="230"/>
      <c r="AI816" s="230"/>
      <c r="AM816" s="230"/>
    </row>
    <row r="817" ht="15.75" customHeight="1">
      <c r="B817" s="229"/>
      <c r="C817" s="7"/>
      <c r="D817" s="229"/>
      <c r="G817" s="230"/>
      <c r="K817" s="230"/>
      <c r="O817" s="230"/>
      <c r="S817" s="230"/>
      <c r="W817" s="230"/>
      <c r="AA817" s="230"/>
      <c r="AE817" s="230"/>
      <c r="AI817" s="230"/>
      <c r="AM817" s="230"/>
    </row>
    <row r="818" ht="15.75" customHeight="1">
      <c r="B818" s="229"/>
      <c r="C818" s="7"/>
      <c r="D818" s="229"/>
      <c r="G818" s="230"/>
      <c r="K818" s="230"/>
      <c r="O818" s="230"/>
      <c r="S818" s="230"/>
      <c r="W818" s="230"/>
      <c r="AA818" s="230"/>
      <c r="AE818" s="230"/>
      <c r="AI818" s="230"/>
      <c r="AM818" s="230"/>
    </row>
    <row r="819" ht="15.75" customHeight="1">
      <c r="B819" s="229"/>
      <c r="C819" s="7"/>
      <c r="D819" s="229"/>
      <c r="G819" s="230"/>
      <c r="K819" s="230"/>
      <c r="O819" s="230"/>
      <c r="S819" s="230"/>
      <c r="W819" s="230"/>
      <c r="AA819" s="230"/>
      <c r="AE819" s="230"/>
      <c r="AI819" s="230"/>
      <c r="AM819" s="230"/>
    </row>
    <row r="820" ht="15.75" customHeight="1">
      <c r="B820" s="229"/>
      <c r="C820" s="7"/>
      <c r="D820" s="229"/>
      <c r="G820" s="230"/>
      <c r="K820" s="230"/>
      <c r="O820" s="230"/>
      <c r="S820" s="230"/>
      <c r="W820" s="230"/>
      <c r="AA820" s="230"/>
      <c r="AE820" s="230"/>
      <c r="AI820" s="230"/>
      <c r="AM820" s="230"/>
    </row>
    <row r="821" ht="15.75" customHeight="1">
      <c r="B821" s="229"/>
      <c r="C821" s="7"/>
      <c r="D821" s="229"/>
      <c r="G821" s="230"/>
      <c r="K821" s="230"/>
      <c r="O821" s="230"/>
      <c r="S821" s="230"/>
      <c r="W821" s="230"/>
      <c r="AA821" s="230"/>
      <c r="AE821" s="230"/>
      <c r="AI821" s="230"/>
      <c r="AM821" s="230"/>
    </row>
    <row r="822" ht="15.75" customHeight="1">
      <c r="B822" s="229"/>
      <c r="C822" s="7"/>
      <c r="D822" s="229"/>
      <c r="G822" s="230"/>
      <c r="K822" s="230"/>
      <c r="O822" s="230"/>
      <c r="S822" s="230"/>
      <c r="W822" s="230"/>
      <c r="AA822" s="230"/>
      <c r="AE822" s="230"/>
      <c r="AI822" s="230"/>
      <c r="AM822" s="230"/>
    </row>
    <row r="823" ht="15.75" customHeight="1">
      <c r="B823" s="229"/>
      <c r="C823" s="7"/>
      <c r="D823" s="229"/>
      <c r="G823" s="230"/>
      <c r="K823" s="230"/>
      <c r="O823" s="230"/>
      <c r="S823" s="230"/>
      <c r="W823" s="230"/>
      <c r="AA823" s="230"/>
      <c r="AE823" s="230"/>
      <c r="AI823" s="230"/>
      <c r="AM823" s="230"/>
    </row>
    <row r="824" ht="15.75" customHeight="1">
      <c r="B824" s="229"/>
      <c r="C824" s="7"/>
      <c r="D824" s="229"/>
      <c r="G824" s="230"/>
      <c r="K824" s="230"/>
      <c r="O824" s="230"/>
      <c r="S824" s="230"/>
      <c r="W824" s="230"/>
      <c r="AA824" s="230"/>
      <c r="AE824" s="230"/>
      <c r="AI824" s="230"/>
      <c r="AM824" s="230"/>
    </row>
    <row r="825" ht="15.75" customHeight="1">
      <c r="B825" s="229"/>
      <c r="C825" s="7"/>
      <c r="D825" s="229"/>
      <c r="G825" s="230"/>
      <c r="K825" s="230"/>
      <c r="O825" s="230"/>
      <c r="S825" s="230"/>
      <c r="W825" s="230"/>
      <c r="AA825" s="230"/>
      <c r="AE825" s="230"/>
      <c r="AI825" s="230"/>
      <c r="AM825" s="230"/>
    </row>
    <row r="826" ht="15.75" customHeight="1">
      <c r="B826" s="229"/>
      <c r="C826" s="7"/>
      <c r="D826" s="229"/>
      <c r="G826" s="230"/>
      <c r="K826" s="230"/>
      <c r="O826" s="230"/>
      <c r="S826" s="230"/>
      <c r="W826" s="230"/>
      <c r="AA826" s="230"/>
      <c r="AE826" s="230"/>
      <c r="AI826" s="230"/>
      <c r="AM826" s="230"/>
    </row>
    <row r="827" ht="15.75" customHeight="1">
      <c r="B827" s="229"/>
      <c r="C827" s="7"/>
      <c r="D827" s="229"/>
      <c r="G827" s="230"/>
      <c r="K827" s="230"/>
      <c r="O827" s="230"/>
      <c r="S827" s="230"/>
      <c r="W827" s="230"/>
      <c r="AA827" s="230"/>
      <c r="AE827" s="230"/>
      <c r="AI827" s="230"/>
      <c r="AM827" s="230"/>
    </row>
    <row r="828" ht="15.75" customHeight="1">
      <c r="B828" s="229"/>
      <c r="C828" s="7"/>
      <c r="D828" s="229"/>
      <c r="G828" s="230"/>
      <c r="K828" s="230"/>
      <c r="O828" s="230"/>
      <c r="S828" s="230"/>
      <c r="W828" s="230"/>
      <c r="AA828" s="230"/>
      <c r="AE828" s="230"/>
      <c r="AI828" s="230"/>
      <c r="AM828" s="230"/>
    </row>
    <row r="829" ht="15.75" customHeight="1">
      <c r="B829" s="229"/>
      <c r="C829" s="7"/>
      <c r="D829" s="229"/>
      <c r="G829" s="230"/>
      <c r="K829" s="230"/>
      <c r="O829" s="230"/>
      <c r="S829" s="230"/>
      <c r="W829" s="230"/>
      <c r="AA829" s="230"/>
      <c r="AE829" s="230"/>
      <c r="AI829" s="230"/>
      <c r="AM829" s="230"/>
    </row>
    <row r="830" ht="15.75" customHeight="1">
      <c r="B830" s="229"/>
      <c r="C830" s="7"/>
      <c r="D830" s="229"/>
      <c r="G830" s="230"/>
      <c r="K830" s="230"/>
      <c r="O830" s="230"/>
      <c r="S830" s="230"/>
      <c r="W830" s="230"/>
      <c r="AA830" s="230"/>
      <c r="AE830" s="230"/>
      <c r="AI830" s="230"/>
      <c r="AM830" s="230"/>
    </row>
    <row r="831" ht="15.75" customHeight="1">
      <c r="B831" s="229"/>
      <c r="C831" s="7"/>
      <c r="D831" s="229"/>
      <c r="G831" s="230"/>
      <c r="K831" s="230"/>
      <c r="O831" s="230"/>
      <c r="S831" s="230"/>
      <c r="W831" s="230"/>
      <c r="AA831" s="230"/>
      <c r="AE831" s="230"/>
      <c r="AI831" s="230"/>
      <c r="AM831" s="230"/>
    </row>
    <row r="832" ht="15.75" customHeight="1">
      <c r="B832" s="229"/>
      <c r="C832" s="7"/>
      <c r="D832" s="229"/>
      <c r="G832" s="230"/>
      <c r="K832" s="230"/>
      <c r="O832" s="230"/>
      <c r="S832" s="230"/>
      <c r="W832" s="230"/>
      <c r="AA832" s="230"/>
      <c r="AE832" s="230"/>
      <c r="AI832" s="230"/>
      <c r="AM832" s="230"/>
    </row>
    <row r="833" ht="15.75" customHeight="1">
      <c r="B833" s="229"/>
      <c r="C833" s="7"/>
      <c r="D833" s="229"/>
      <c r="G833" s="230"/>
      <c r="K833" s="230"/>
      <c r="O833" s="230"/>
      <c r="S833" s="230"/>
      <c r="W833" s="230"/>
      <c r="AA833" s="230"/>
      <c r="AE833" s="230"/>
      <c r="AI833" s="230"/>
      <c r="AM833" s="230"/>
    </row>
    <row r="834" ht="15.75" customHeight="1">
      <c r="B834" s="229"/>
      <c r="C834" s="7"/>
      <c r="D834" s="229"/>
      <c r="G834" s="230"/>
      <c r="K834" s="230"/>
      <c r="O834" s="230"/>
      <c r="S834" s="230"/>
      <c r="W834" s="230"/>
      <c r="AA834" s="230"/>
      <c r="AE834" s="230"/>
      <c r="AI834" s="230"/>
      <c r="AM834" s="230"/>
    </row>
    <row r="835" ht="15.75" customHeight="1">
      <c r="B835" s="229"/>
      <c r="C835" s="7"/>
      <c r="D835" s="229"/>
      <c r="G835" s="230"/>
      <c r="K835" s="230"/>
      <c r="O835" s="230"/>
      <c r="S835" s="230"/>
      <c r="W835" s="230"/>
      <c r="AA835" s="230"/>
      <c r="AE835" s="230"/>
      <c r="AI835" s="230"/>
      <c r="AM835" s="230"/>
    </row>
    <row r="836" ht="15.75" customHeight="1">
      <c r="B836" s="229"/>
      <c r="C836" s="7"/>
      <c r="D836" s="229"/>
      <c r="G836" s="230"/>
      <c r="K836" s="230"/>
      <c r="O836" s="230"/>
      <c r="S836" s="230"/>
      <c r="W836" s="230"/>
      <c r="AA836" s="230"/>
      <c r="AE836" s="230"/>
      <c r="AI836" s="230"/>
      <c r="AM836" s="230"/>
    </row>
    <row r="837" ht="15.75" customHeight="1">
      <c r="B837" s="229"/>
      <c r="C837" s="7"/>
      <c r="D837" s="229"/>
      <c r="G837" s="230"/>
      <c r="K837" s="230"/>
      <c r="O837" s="230"/>
      <c r="S837" s="230"/>
      <c r="W837" s="230"/>
      <c r="AA837" s="230"/>
      <c r="AE837" s="230"/>
      <c r="AI837" s="230"/>
      <c r="AM837" s="230"/>
    </row>
    <row r="838" ht="15.75" customHeight="1">
      <c r="B838" s="229"/>
      <c r="C838" s="7"/>
      <c r="D838" s="229"/>
      <c r="G838" s="230"/>
      <c r="K838" s="230"/>
      <c r="O838" s="230"/>
      <c r="S838" s="230"/>
      <c r="W838" s="230"/>
      <c r="AA838" s="230"/>
      <c r="AE838" s="230"/>
      <c r="AI838" s="230"/>
      <c r="AM838" s="230"/>
    </row>
    <row r="839" ht="15.75" customHeight="1">
      <c r="B839" s="229"/>
      <c r="C839" s="7"/>
      <c r="D839" s="229"/>
      <c r="G839" s="230"/>
      <c r="K839" s="230"/>
      <c r="O839" s="230"/>
      <c r="S839" s="230"/>
      <c r="W839" s="230"/>
      <c r="AA839" s="230"/>
      <c r="AE839" s="230"/>
      <c r="AI839" s="230"/>
      <c r="AM839" s="230"/>
    </row>
    <row r="840" ht="15.75" customHeight="1">
      <c r="B840" s="229"/>
      <c r="C840" s="7"/>
      <c r="D840" s="229"/>
      <c r="G840" s="230"/>
      <c r="K840" s="230"/>
      <c r="O840" s="230"/>
      <c r="S840" s="230"/>
      <c r="W840" s="230"/>
      <c r="AA840" s="230"/>
      <c r="AE840" s="230"/>
      <c r="AI840" s="230"/>
      <c r="AM840" s="230"/>
    </row>
    <row r="841" ht="15.75" customHeight="1">
      <c r="B841" s="229"/>
      <c r="C841" s="7"/>
      <c r="D841" s="229"/>
      <c r="G841" s="230"/>
      <c r="K841" s="230"/>
      <c r="O841" s="230"/>
      <c r="S841" s="230"/>
      <c r="W841" s="230"/>
      <c r="AA841" s="230"/>
      <c r="AE841" s="230"/>
      <c r="AI841" s="230"/>
      <c r="AM841" s="230"/>
    </row>
    <row r="842" ht="15.75" customHeight="1">
      <c r="B842" s="229"/>
      <c r="C842" s="7"/>
      <c r="D842" s="229"/>
      <c r="G842" s="230"/>
      <c r="K842" s="230"/>
      <c r="O842" s="230"/>
      <c r="S842" s="230"/>
      <c r="W842" s="230"/>
      <c r="AA842" s="230"/>
      <c r="AE842" s="230"/>
      <c r="AI842" s="230"/>
      <c r="AM842" s="230"/>
    </row>
    <row r="843" ht="15.75" customHeight="1">
      <c r="B843" s="229"/>
      <c r="C843" s="7"/>
      <c r="D843" s="229"/>
      <c r="G843" s="230"/>
      <c r="K843" s="230"/>
      <c r="O843" s="230"/>
      <c r="S843" s="230"/>
      <c r="W843" s="230"/>
      <c r="AA843" s="230"/>
      <c r="AE843" s="230"/>
      <c r="AI843" s="230"/>
      <c r="AM843" s="230"/>
    </row>
    <row r="844" ht="15.75" customHeight="1">
      <c r="B844" s="229"/>
      <c r="C844" s="7"/>
      <c r="D844" s="229"/>
      <c r="G844" s="230"/>
      <c r="K844" s="230"/>
      <c r="O844" s="230"/>
      <c r="S844" s="230"/>
      <c r="W844" s="230"/>
      <c r="AA844" s="230"/>
      <c r="AE844" s="230"/>
      <c r="AI844" s="230"/>
      <c r="AM844" s="230"/>
    </row>
    <row r="845" ht="15.75" customHeight="1">
      <c r="B845" s="229"/>
      <c r="C845" s="7"/>
      <c r="D845" s="229"/>
      <c r="G845" s="230"/>
      <c r="K845" s="230"/>
      <c r="O845" s="230"/>
      <c r="S845" s="230"/>
      <c r="W845" s="230"/>
      <c r="AA845" s="230"/>
      <c r="AE845" s="230"/>
      <c r="AI845" s="230"/>
      <c r="AM845" s="230"/>
    </row>
    <row r="846" ht="15.75" customHeight="1">
      <c r="B846" s="229"/>
      <c r="C846" s="7"/>
      <c r="D846" s="229"/>
      <c r="G846" s="230"/>
      <c r="K846" s="230"/>
      <c r="O846" s="230"/>
      <c r="S846" s="230"/>
      <c r="W846" s="230"/>
      <c r="AA846" s="230"/>
      <c r="AE846" s="230"/>
      <c r="AI846" s="230"/>
      <c r="AM846" s="230"/>
    </row>
    <row r="847" ht="15.75" customHeight="1">
      <c r="B847" s="229"/>
      <c r="C847" s="7"/>
      <c r="D847" s="229"/>
      <c r="G847" s="230"/>
      <c r="K847" s="230"/>
      <c r="O847" s="230"/>
      <c r="S847" s="230"/>
      <c r="W847" s="230"/>
      <c r="AA847" s="230"/>
      <c r="AE847" s="230"/>
      <c r="AI847" s="230"/>
      <c r="AM847" s="230"/>
    </row>
    <row r="848" ht="15.75" customHeight="1">
      <c r="B848" s="229"/>
      <c r="C848" s="7"/>
      <c r="D848" s="229"/>
      <c r="G848" s="230"/>
      <c r="K848" s="230"/>
      <c r="O848" s="230"/>
      <c r="S848" s="230"/>
      <c r="W848" s="230"/>
      <c r="AA848" s="230"/>
      <c r="AE848" s="230"/>
      <c r="AI848" s="230"/>
      <c r="AM848" s="230"/>
    </row>
    <row r="849" ht="15.75" customHeight="1">
      <c r="B849" s="229"/>
      <c r="C849" s="7"/>
      <c r="D849" s="229"/>
      <c r="G849" s="230"/>
      <c r="K849" s="230"/>
      <c r="O849" s="230"/>
      <c r="S849" s="230"/>
      <c r="W849" s="230"/>
      <c r="AA849" s="230"/>
      <c r="AE849" s="230"/>
      <c r="AI849" s="230"/>
      <c r="AM849" s="230"/>
    </row>
    <row r="850" ht="15.75" customHeight="1">
      <c r="B850" s="229"/>
      <c r="C850" s="7"/>
      <c r="D850" s="229"/>
      <c r="G850" s="230"/>
      <c r="K850" s="230"/>
      <c r="O850" s="230"/>
      <c r="S850" s="230"/>
      <c r="W850" s="230"/>
      <c r="AA850" s="230"/>
      <c r="AE850" s="230"/>
      <c r="AI850" s="230"/>
      <c r="AM850" s="230"/>
    </row>
    <row r="851" ht="15.75" customHeight="1">
      <c r="B851" s="229"/>
      <c r="C851" s="7"/>
      <c r="D851" s="229"/>
      <c r="G851" s="230"/>
      <c r="K851" s="230"/>
      <c r="O851" s="230"/>
      <c r="S851" s="230"/>
      <c r="W851" s="230"/>
      <c r="AA851" s="230"/>
      <c r="AE851" s="230"/>
      <c r="AI851" s="230"/>
      <c r="AM851" s="230"/>
    </row>
    <row r="852" ht="15.75" customHeight="1">
      <c r="B852" s="229"/>
      <c r="C852" s="7"/>
      <c r="D852" s="229"/>
      <c r="G852" s="230"/>
      <c r="K852" s="230"/>
      <c r="O852" s="230"/>
      <c r="S852" s="230"/>
      <c r="W852" s="230"/>
      <c r="AA852" s="230"/>
      <c r="AE852" s="230"/>
      <c r="AI852" s="230"/>
      <c r="AM852" s="230"/>
    </row>
    <row r="853" ht="15.75" customHeight="1">
      <c r="B853" s="229"/>
      <c r="C853" s="7"/>
      <c r="D853" s="229"/>
      <c r="G853" s="230"/>
      <c r="K853" s="230"/>
      <c r="O853" s="230"/>
      <c r="S853" s="230"/>
      <c r="W853" s="230"/>
      <c r="AA853" s="230"/>
      <c r="AE853" s="230"/>
      <c r="AI853" s="230"/>
      <c r="AM853" s="230"/>
    </row>
    <row r="854" ht="15.75" customHeight="1">
      <c r="B854" s="229"/>
      <c r="C854" s="7"/>
      <c r="D854" s="229"/>
      <c r="G854" s="230"/>
      <c r="K854" s="230"/>
      <c r="O854" s="230"/>
      <c r="S854" s="230"/>
      <c r="W854" s="230"/>
      <c r="AA854" s="230"/>
      <c r="AE854" s="230"/>
      <c r="AI854" s="230"/>
      <c r="AM854" s="230"/>
    </row>
    <row r="855" ht="15.75" customHeight="1">
      <c r="B855" s="229"/>
      <c r="C855" s="7"/>
      <c r="D855" s="229"/>
      <c r="G855" s="230"/>
      <c r="K855" s="230"/>
      <c r="O855" s="230"/>
      <c r="S855" s="230"/>
      <c r="W855" s="230"/>
      <c r="AA855" s="230"/>
      <c r="AE855" s="230"/>
      <c r="AI855" s="230"/>
      <c r="AM855" s="230"/>
    </row>
    <row r="856" ht="15.75" customHeight="1">
      <c r="B856" s="229"/>
      <c r="C856" s="7"/>
      <c r="D856" s="229"/>
      <c r="G856" s="230"/>
      <c r="K856" s="230"/>
      <c r="O856" s="230"/>
      <c r="S856" s="230"/>
      <c r="W856" s="230"/>
      <c r="AA856" s="230"/>
      <c r="AE856" s="230"/>
      <c r="AI856" s="230"/>
      <c r="AM856" s="230"/>
    </row>
    <row r="857" ht="15.75" customHeight="1">
      <c r="B857" s="229"/>
      <c r="C857" s="7"/>
      <c r="D857" s="229"/>
      <c r="G857" s="230"/>
      <c r="K857" s="230"/>
      <c r="O857" s="230"/>
      <c r="S857" s="230"/>
      <c r="W857" s="230"/>
      <c r="AA857" s="230"/>
      <c r="AE857" s="230"/>
      <c r="AI857" s="230"/>
      <c r="AM857" s="230"/>
    </row>
    <row r="858" ht="15.75" customHeight="1">
      <c r="B858" s="229"/>
      <c r="C858" s="7"/>
      <c r="D858" s="229"/>
      <c r="G858" s="230"/>
      <c r="K858" s="230"/>
      <c r="O858" s="230"/>
      <c r="S858" s="230"/>
      <c r="W858" s="230"/>
      <c r="AA858" s="230"/>
      <c r="AE858" s="230"/>
      <c r="AI858" s="230"/>
      <c r="AM858" s="230"/>
    </row>
    <row r="859" ht="15.75" customHeight="1">
      <c r="B859" s="229"/>
      <c r="C859" s="7"/>
      <c r="D859" s="229"/>
      <c r="G859" s="230"/>
      <c r="K859" s="230"/>
      <c r="O859" s="230"/>
      <c r="S859" s="230"/>
      <c r="W859" s="230"/>
      <c r="AA859" s="230"/>
      <c r="AE859" s="230"/>
      <c r="AI859" s="230"/>
      <c r="AM859" s="230"/>
    </row>
    <row r="860" ht="15.75" customHeight="1">
      <c r="B860" s="229"/>
      <c r="C860" s="7"/>
      <c r="D860" s="229"/>
      <c r="G860" s="230"/>
      <c r="K860" s="230"/>
      <c r="O860" s="230"/>
      <c r="S860" s="230"/>
      <c r="W860" s="230"/>
      <c r="AA860" s="230"/>
      <c r="AE860" s="230"/>
      <c r="AI860" s="230"/>
      <c r="AM860" s="230"/>
    </row>
    <row r="861" ht="15.75" customHeight="1">
      <c r="B861" s="229"/>
      <c r="C861" s="7"/>
      <c r="D861" s="229"/>
      <c r="G861" s="230"/>
      <c r="K861" s="230"/>
      <c r="O861" s="230"/>
      <c r="S861" s="230"/>
      <c r="W861" s="230"/>
      <c r="AA861" s="230"/>
      <c r="AE861" s="230"/>
      <c r="AI861" s="230"/>
      <c r="AM861" s="230"/>
    </row>
    <row r="862" ht="15.75" customHeight="1">
      <c r="B862" s="229"/>
      <c r="C862" s="7"/>
      <c r="D862" s="229"/>
      <c r="G862" s="230"/>
      <c r="K862" s="230"/>
      <c r="O862" s="230"/>
      <c r="S862" s="230"/>
      <c r="W862" s="230"/>
      <c r="AA862" s="230"/>
      <c r="AE862" s="230"/>
      <c r="AI862" s="230"/>
      <c r="AM862" s="230"/>
    </row>
    <row r="863" ht="15.75" customHeight="1">
      <c r="B863" s="229"/>
      <c r="C863" s="7"/>
      <c r="D863" s="229"/>
      <c r="G863" s="230"/>
      <c r="K863" s="230"/>
      <c r="O863" s="230"/>
      <c r="S863" s="230"/>
      <c r="W863" s="230"/>
      <c r="AA863" s="230"/>
      <c r="AE863" s="230"/>
      <c r="AI863" s="230"/>
      <c r="AM863" s="230"/>
    </row>
    <row r="864" ht="15.75" customHeight="1">
      <c r="B864" s="229"/>
      <c r="C864" s="7"/>
      <c r="D864" s="229"/>
      <c r="G864" s="230"/>
      <c r="K864" s="230"/>
      <c r="O864" s="230"/>
      <c r="S864" s="230"/>
      <c r="W864" s="230"/>
      <c r="AA864" s="230"/>
      <c r="AE864" s="230"/>
      <c r="AI864" s="230"/>
      <c r="AM864" s="230"/>
    </row>
    <row r="865" ht="15.75" customHeight="1">
      <c r="B865" s="229"/>
      <c r="C865" s="7"/>
      <c r="D865" s="229"/>
      <c r="G865" s="230"/>
      <c r="K865" s="230"/>
      <c r="O865" s="230"/>
      <c r="S865" s="230"/>
      <c r="W865" s="230"/>
      <c r="AA865" s="230"/>
      <c r="AE865" s="230"/>
      <c r="AI865" s="230"/>
      <c r="AM865" s="230"/>
    </row>
    <row r="866" ht="15.75" customHeight="1">
      <c r="B866" s="229"/>
      <c r="C866" s="7"/>
      <c r="D866" s="229"/>
      <c r="G866" s="230"/>
      <c r="K866" s="230"/>
      <c r="O866" s="230"/>
      <c r="S866" s="230"/>
      <c r="W866" s="230"/>
      <c r="AA866" s="230"/>
      <c r="AE866" s="230"/>
      <c r="AI866" s="230"/>
      <c r="AM866" s="230"/>
    </row>
    <row r="867" ht="15.75" customHeight="1">
      <c r="B867" s="229"/>
      <c r="C867" s="7"/>
      <c r="D867" s="229"/>
      <c r="G867" s="230"/>
      <c r="K867" s="230"/>
      <c r="O867" s="230"/>
      <c r="S867" s="230"/>
      <c r="W867" s="230"/>
      <c r="AA867" s="230"/>
      <c r="AE867" s="230"/>
      <c r="AI867" s="230"/>
      <c r="AM867" s="230"/>
    </row>
    <row r="868" ht="15.75" customHeight="1">
      <c r="B868" s="229"/>
      <c r="C868" s="7"/>
      <c r="D868" s="229"/>
      <c r="G868" s="230"/>
      <c r="K868" s="230"/>
      <c r="O868" s="230"/>
      <c r="S868" s="230"/>
      <c r="W868" s="230"/>
      <c r="AA868" s="230"/>
      <c r="AE868" s="230"/>
      <c r="AI868" s="230"/>
      <c r="AM868" s="230"/>
    </row>
    <row r="869" ht="15.75" customHeight="1">
      <c r="B869" s="229"/>
      <c r="C869" s="7"/>
      <c r="D869" s="229"/>
      <c r="G869" s="230"/>
      <c r="K869" s="230"/>
      <c r="O869" s="230"/>
      <c r="S869" s="230"/>
      <c r="W869" s="230"/>
      <c r="AA869" s="230"/>
      <c r="AE869" s="230"/>
      <c r="AI869" s="230"/>
      <c r="AM869" s="230"/>
    </row>
    <row r="870" ht="15.75" customHeight="1">
      <c r="B870" s="229"/>
      <c r="C870" s="7"/>
      <c r="D870" s="229"/>
      <c r="G870" s="230"/>
      <c r="K870" s="230"/>
      <c r="O870" s="230"/>
      <c r="S870" s="230"/>
      <c r="W870" s="230"/>
      <c r="AA870" s="230"/>
      <c r="AE870" s="230"/>
      <c r="AI870" s="230"/>
      <c r="AM870" s="230"/>
    </row>
    <row r="871" ht="15.75" customHeight="1">
      <c r="B871" s="229"/>
      <c r="C871" s="7"/>
      <c r="D871" s="229"/>
      <c r="G871" s="230"/>
      <c r="K871" s="230"/>
      <c r="O871" s="230"/>
      <c r="S871" s="230"/>
      <c r="W871" s="230"/>
      <c r="AA871" s="230"/>
      <c r="AE871" s="230"/>
      <c r="AI871" s="230"/>
      <c r="AM871" s="230"/>
    </row>
    <row r="872" ht="15.75" customHeight="1">
      <c r="B872" s="229"/>
      <c r="C872" s="7"/>
      <c r="D872" s="229"/>
      <c r="G872" s="230"/>
      <c r="K872" s="230"/>
      <c r="O872" s="230"/>
      <c r="S872" s="230"/>
      <c r="W872" s="230"/>
      <c r="AA872" s="230"/>
      <c r="AE872" s="230"/>
      <c r="AI872" s="230"/>
      <c r="AM872" s="230"/>
    </row>
    <row r="873" ht="15.75" customHeight="1">
      <c r="B873" s="229"/>
      <c r="C873" s="7"/>
      <c r="D873" s="229"/>
      <c r="G873" s="230"/>
      <c r="K873" s="230"/>
      <c r="O873" s="230"/>
      <c r="S873" s="230"/>
      <c r="W873" s="230"/>
      <c r="AA873" s="230"/>
      <c r="AE873" s="230"/>
      <c r="AI873" s="230"/>
      <c r="AM873" s="230"/>
    </row>
    <row r="874" ht="15.75" customHeight="1">
      <c r="B874" s="229"/>
      <c r="C874" s="7"/>
      <c r="D874" s="229"/>
      <c r="G874" s="230"/>
      <c r="K874" s="230"/>
      <c r="O874" s="230"/>
      <c r="S874" s="230"/>
      <c r="W874" s="230"/>
      <c r="AA874" s="230"/>
      <c r="AE874" s="230"/>
      <c r="AI874" s="230"/>
      <c r="AM874" s="230"/>
    </row>
    <row r="875" ht="15.75" customHeight="1">
      <c r="B875" s="229"/>
      <c r="C875" s="7"/>
      <c r="D875" s="229"/>
      <c r="G875" s="230"/>
      <c r="K875" s="230"/>
      <c r="O875" s="230"/>
      <c r="S875" s="230"/>
      <c r="W875" s="230"/>
      <c r="AA875" s="230"/>
      <c r="AE875" s="230"/>
      <c r="AI875" s="230"/>
      <c r="AM875" s="230"/>
    </row>
    <row r="876" ht="15.75" customHeight="1">
      <c r="B876" s="229"/>
      <c r="C876" s="7"/>
      <c r="D876" s="229"/>
      <c r="G876" s="230"/>
      <c r="K876" s="230"/>
      <c r="O876" s="230"/>
      <c r="S876" s="230"/>
      <c r="W876" s="230"/>
      <c r="AA876" s="230"/>
      <c r="AE876" s="230"/>
      <c r="AI876" s="230"/>
      <c r="AM876" s="230"/>
    </row>
    <row r="877" ht="15.75" customHeight="1">
      <c r="B877" s="229"/>
      <c r="C877" s="7"/>
      <c r="D877" s="229"/>
      <c r="G877" s="230"/>
      <c r="K877" s="230"/>
      <c r="O877" s="230"/>
      <c r="S877" s="230"/>
      <c r="W877" s="230"/>
      <c r="AA877" s="230"/>
      <c r="AE877" s="230"/>
      <c r="AI877" s="230"/>
      <c r="AM877" s="230"/>
    </row>
    <row r="878" ht="15.75" customHeight="1">
      <c r="B878" s="229"/>
      <c r="C878" s="7"/>
      <c r="D878" s="229"/>
      <c r="G878" s="230"/>
      <c r="K878" s="230"/>
      <c r="O878" s="230"/>
      <c r="S878" s="230"/>
      <c r="W878" s="230"/>
      <c r="AA878" s="230"/>
      <c r="AE878" s="230"/>
      <c r="AI878" s="230"/>
      <c r="AM878" s="230"/>
    </row>
    <row r="879" ht="15.75" customHeight="1">
      <c r="B879" s="229"/>
      <c r="C879" s="7"/>
      <c r="D879" s="229"/>
      <c r="G879" s="230"/>
      <c r="K879" s="230"/>
      <c r="O879" s="230"/>
      <c r="S879" s="230"/>
      <c r="W879" s="230"/>
      <c r="AA879" s="230"/>
      <c r="AE879" s="230"/>
      <c r="AI879" s="230"/>
      <c r="AM879" s="230"/>
    </row>
    <row r="880" ht="15.75" customHeight="1">
      <c r="B880" s="229"/>
      <c r="C880" s="7"/>
      <c r="D880" s="229"/>
      <c r="G880" s="230"/>
      <c r="K880" s="230"/>
      <c r="O880" s="230"/>
      <c r="S880" s="230"/>
      <c r="W880" s="230"/>
      <c r="AA880" s="230"/>
      <c r="AE880" s="230"/>
      <c r="AI880" s="230"/>
      <c r="AM880" s="230"/>
    </row>
    <row r="881" ht="15.75" customHeight="1">
      <c r="B881" s="229"/>
      <c r="C881" s="7"/>
      <c r="D881" s="229"/>
      <c r="G881" s="230"/>
      <c r="K881" s="230"/>
      <c r="O881" s="230"/>
      <c r="S881" s="230"/>
      <c r="W881" s="230"/>
      <c r="AA881" s="230"/>
      <c r="AE881" s="230"/>
      <c r="AI881" s="230"/>
      <c r="AM881" s="230"/>
    </row>
    <row r="882" ht="15.75" customHeight="1">
      <c r="B882" s="229"/>
      <c r="C882" s="7"/>
      <c r="D882" s="229"/>
      <c r="G882" s="230"/>
      <c r="K882" s="230"/>
      <c r="O882" s="230"/>
      <c r="S882" s="230"/>
      <c r="W882" s="230"/>
      <c r="AA882" s="230"/>
      <c r="AE882" s="230"/>
      <c r="AI882" s="230"/>
      <c r="AM882" s="230"/>
    </row>
    <row r="883" ht="15.75" customHeight="1">
      <c r="B883" s="229"/>
      <c r="C883" s="7"/>
      <c r="D883" s="229"/>
      <c r="G883" s="230"/>
      <c r="K883" s="230"/>
      <c r="O883" s="230"/>
      <c r="S883" s="230"/>
      <c r="W883" s="230"/>
      <c r="AA883" s="230"/>
      <c r="AE883" s="230"/>
      <c r="AI883" s="230"/>
      <c r="AM883" s="230"/>
    </row>
    <row r="884" ht="15.75" customHeight="1">
      <c r="B884" s="229"/>
      <c r="C884" s="7"/>
      <c r="D884" s="229"/>
      <c r="G884" s="230"/>
      <c r="K884" s="230"/>
      <c r="O884" s="230"/>
      <c r="S884" s="230"/>
      <c r="W884" s="230"/>
      <c r="AA884" s="230"/>
      <c r="AE884" s="230"/>
      <c r="AI884" s="230"/>
      <c r="AM884" s="230"/>
    </row>
    <row r="885" ht="15.75" customHeight="1">
      <c r="B885" s="229"/>
      <c r="C885" s="7"/>
      <c r="D885" s="229"/>
      <c r="G885" s="230"/>
      <c r="K885" s="230"/>
      <c r="O885" s="230"/>
      <c r="S885" s="230"/>
      <c r="W885" s="230"/>
      <c r="AA885" s="230"/>
      <c r="AE885" s="230"/>
      <c r="AI885" s="230"/>
      <c r="AM885" s="230"/>
    </row>
    <row r="886" ht="15.75" customHeight="1">
      <c r="B886" s="229"/>
      <c r="C886" s="7"/>
      <c r="D886" s="229"/>
      <c r="G886" s="230"/>
      <c r="K886" s="230"/>
      <c r="O886" s="230"/>
      <c r="S886" s="230"/>
      <c r="W886" s="230"/>
      <c r="AA886" s="230"/>
      <c r="AE886" s="230"/>
      <c r="AI886" s="230"/>
      <c r="AM886" s="230"/>
    </row>
    <row r="887" ht="15.75" customHeight="1">
      <c r="B887" s="229"/>
      <c r="C887" s="7"/>
      <c r="D887" s="229"/>
      <c r="G887" s="230"/>
      <c r="K887" s="230"/>
      <c r="O887" s="230"/>
      <c r="S887" s="230"/>
      <c r="W887" s="230"/>
      <c r="AA887" s="230"/>
      <c r="AE887" s="230"/>
      <c r="AI887" s="230"/>
      <c r="AM887" s="230"/>
    </row>
    <row r="888" ht="15.75" customHeight="1">
      <c r="B888" s="229"/>
      <c r="C888" s="7"/>
      <c r="D888" s="229"/>
      <c r="G888" s="230"/>
      <c r="K888" s="230"/>
      <c r="O888" s="230"/>
      <c r="S888" s="230"/>
      <c r="W888" s="230"/>
      <c r="AA888" s="230"/>
      <c r="AE888" s="230"/>
      <c r="AI888" s="230"/>
      <c r="AM888" s="230"/>
    </row>
    <row r="889" ht="15.75" customHeight="1">
      <c r="B889" s="229"/>
      <c r="C889" s="7"/>
      <c r="D889" s="229"/>
      <c r="G889" s="230"/>
      <c r="K889" s="230"/>
      <c r="O889" s="230"/>
      <c r="S889" s="230"/>
      <c r="W889" s="230"/>
      <c r="AA889" s="230"/>
      <c r="AE889" s="230"/>
      <c r="AI889" s="230"/>
      <c r="AM889" s="230"/>
    </row>
    <row r="890" ht="15.75" customHeight="1">
      <c r="B890" s="229"/>
      <c r="C890" s="7"/>
      <c r="D890" s="229"/>
      <c r="G890" s="230"/>
      <c r="K890" s="230"/>
      <c r="O890" s="230"/>
      <c r="S890" s="230"/>
      <c r="W890" s="230"/>
      <c r="AA890" s="230"/>
      <c r="AE890" s="230"/>
      <c r="AI890" s="230"/>
      <c r="AM890" s="230"/>
    </row>
    <row r="891" ht="15.75" customHeight="1">
      <c r="B891" s="229"/>
      <c r="C891" s="7"/>
      <c r="D891" s="229"/>
      <c r="G891" s="230"/>
      <c r="K891" s="230"/>
      <c r="O891" s="230"/>
      <c r="S891" s="230"/>
      <c r="W891" s="230"/>
      <c r="AA891" s="230"/>
      <c r="AE891" s="230"/>
      <c r="AI891" s="230"/>
      <c r="AM891" s="230"/>
    </row>
    <row r="892" ht="15.75" customHeight="1">
      <c r="B892" s="229"/>
      <c r="C892" s="7"/>
      <c r="D892" s="229"/>
      <c r="G892" s="230"/>
      <c r="K892" s="230"/>
      <c r="O892" s="230"/>
      <c r="S892" s="230"/>
      <c r="W892" s="230"/>
      <c r="AA892" s="230"/>
      <c r="AE892" s="230"/>
      <c r="AI892" s="230"/>
      <c r="AM892" s="230"/>
    </row>
    <row r="893" ht="15.75" customHeight="1">
      <c r="B893" s="229"/>
      <c r="C893" s="7"/>
      <c r="D893" s="229"/>
      <c r="G893" s="230"/>
      <c r="K893" s="230"/>
      <c r="O893" s="230"/>
      <c r="S893" s="230"/>
      <c r="W893" s="230"/>
      <c r="AA893" s="230"/>
      <c r="AE893" s="230"/>
      <c r="AI893" s="230"/>
      <c r="AM893" s="230"/>
    </row>
    <row r="894" ht="15.75" customHeight="1">
      <c r="B894" s="229"/>
      <c r="C894" s="7"/>
      <c r="D894" s="229"/>
      <c r="G894" s="230"/>
      <c r="K894" s="230"/>
      <c r="O894" s="230"/>
      <c r="S894" s="230"/>
      <c r="W894" s="230"/>
      <c r="AA894" s="230"/>
      <c r="AE894" s="230"/>
      <c r="AI894" s="230"/>
      <c r="AM894" s="230"/>
    </row>
    <row r="895" ht="15.75" customHeight="1">
      <c r="B895" s="229"/>
      <c r="C895" s="7"/>
      <c r="D895" s="229"/>
      <c r="G895" s="230"/>
      <c r="K895" s="230"/>
      <c r="O895" s="230"/>
      <c r="S895" s="230"/>
      <c r="W895" s="230"/>
      <c r="AA895" s="230"/>
      <c r="AE895" s="230"/>
      <c r="AI895" s="230"/>
      <c r="AM895" s="230"/>
    </row>
    <row r="896" ht="15.75" customHeight="1">
      <c r="B896" s="229"/>
      <c r="C896" s="7"/>
      <c r="D896" s="229"/>
      <c r="G896" s="230"/>
      <c r="K896" s="230"/>
      <c r="O896" s="230"/>
      <c r="S896" s="230"/>
      <c r="W896" s="230"/>
      <c r="AA896" s="230"/>
      <c r="AE896" s="230"/>
      <c r="AI896" s="230"/>
      <c r="AM896" s="230"/>
    </row>
    <row r="897" ht="15.75" customHeight="1">
      <c r="B897" s="229"/>
      <c r="C897" s="7"/>
      <c r="D897" s="229"/>
      <c r="G897" s="230"/>
      <c r="K897" s="230"/>
      <c r="O897" s="230"/>
      <c r="S897" s="230"/>
      <c r="W897" s="230"/>
      <c r="AA897" s="230"/>
      <c r="AE897" s="230"/>
      <c r="AI897" s="230"/>
      <c r="AM897" s="230"/>
    </row>
    <row r="898" ht="15.75" customHeight="1">
      <c r="B898" s="229"/>
      <c r="C898" s="7"/>
      <c r="D898" s="229"/>
      <c r="G898" s="230"/>
      <c r="K898" s="230"/>
      <c r="O898" s="230"/>
      <c r="S898" s="230"/>
      <c r="W898" s="230"/>
      <c r="AA898" s="230"/>
      <c r="AE898" s="230"/>
      <c r="AI898" s="230"/>
      <c r="AM898" s="230"/>
    </row>
    <row r="899" ht="15.75" customHeight="1">
      <c r="B899" s="229"/>
      <c r="C899" s="7"/>
      <c r="D899" s="229"/>
      <c r="G899" s="230"/>
      <c r="K899" s="230"/>
      <c r="O899" s="230"/>
      <c r="S899" s="230"/>
      <c r="W899" s="230"/>
      <c r="AA899" s="230"/>
      <c r="AE899" s="230"/>
      <c r="AI899" s="230"/>
      <c r="AM899" s="230"/>
    </row>
    <row r="900" ht="15.75" customHeight="1">
      <c r="B900" s="229"/>
      <c r="C900" s="7"/>
      <c r="D900" s="229"/>
      <c r="G900" s="230"/>
      <c r="K900" s="230"/>
      <c r="O900" s="230"/>
      <c r="S900" s="230"/>
      <c r="W900" s="230"/>
      <c r="AA900" s="230"/>
      <c r="AE900" s="230"/>
      <c r="AI900" s="230"/>
      <c r="AM900" s="230"/>
    </row>
    <row r="901" ht="15.75" customHeight="1">
      <c r="B901" s="229"/>
      <c r="C901" s="7"/>
      <c r="D901" s="229"/>
      <c r="G901" s="230"/>
      <c r="K901" s="230"/>
      <c r="O901" s="230"/>
      <c r="S901" s="230"/>
      <c r="W901" s="230"/>
      <c r="AA901" s="230"/>
      <c r="AE901" s="230"/>
      <c r="AI901" s="230"/>
      <c r="AM901" s="230"/>
    </row>
    <row r="902" ht="15.75" customHeight="1">
      <c r="B902" s="229"/>
      <c r="C902" s="7"/>
      <c r="D902" s="229"/>
      <c r="G902" s="230"/>
      <c r="K902" s="230"/>
      <c r="O902" s="230"/>
      <c r="S902" s="230"/>
      <c r="W902" s="230"/>
      <c r="AA902" s="230"/>
      <c r="AE902" s="230"/>
      <c r="AI902" s="230"/>
      <c r="AM902" s="230"/>
    </row>
    <row r="903" ht="15.75" customHeight="1">
      <c r="B903" s="229"/>
      <c r="C903" s="7"/>
      <c r="D903" s="229"/>
      <c r="G903" s="230"/>
      <c r="K903" s="230"/>
      <c r="O903" s="230"/>
      <c r="S903" s="230"/>
      <c r="W903" s="230"/>
      <c r="AA903" s="230"/>
      <c r="AE903" s="230"/>
      <c r="AI903" s="230"/>
      <c r="AM903" s="230"/>
    </row>
    <row r="904" ht="15.75" customHeight="1">
      <c r="B904" s="229"/>
      <c r="C904" s="7"/>
      <c r="D904" s="229"/>
      <c r="G904" s="230"/>
      <c r="K904" s="230"/>
      <c r="O904" s="230"/>
      <c r="S904" s="230"/>
      <c r="W904" s="230"/>
      <c r="AA904" s="230"/>
      <c r="AE904" s="230"/>
      <c r="AI904" s="230"/>
      <c r="AM904" s="230"/>
    </row>
    <row r="905" ht="15.75" customHeight="1">
      <c r="B905" s="229"/>
      <c r="C905" s="7"/>
      <c r="D905" s="229"/>
      <c r="G905" s="230"/>
      <c r="K905" s="230"/>
      <c r="O905" s="230"/>
      <c r="S905" s="230"/>
      <c r="W905" s="230"/>
      <c r="AA905" s="230"/>
      <c r="AE905" s="230"/>
      <c r="AI905" s="230"/>
      <c r="AM905" s="230"/>
    </row>
    <row r="906" ht="15.75" customHeight="1">
      <c r="B906" s="229"/>
      <c r="C906" s="7"/>
      <c r="D906" s="229"/>
      <c r="G906" s="230"/>
      <c r="K906" s="230"/>
      <c r="O906" s="230"/>
      <c r="S906" s="230"/>
      <c r="W906" s="230"/>
      <c r="AA906" s="230"/>
      <c r="AE906" s="230"/>
      <c r="AI906" s="230"/>
      <c r="AM906" s="230"/>
    </row>
    <row r="907" ht="15.75" customHeight="1">
      <c r="B907" s="229"/>
      <c r="C907" s="7"/>
      <c r="D907" s="229"/>
      <c r="G907" s="230"/>
      <c r="K907" s="230"/>
      <c r="O907" s="230"/>
      <c r="S907" s="230"/>
      <c r="W907" s="230"/>
      <c r="AA907" s="230"/>
      <c r="AE907" s="230"/>
      <c r="AI907" s="230"/>
      <c r="AM907" s="230"/>
    </row>
    <row r="908" ht="15.75" customHeight="1">
      <c r="B908" s="229"/>
      <c r="C908" s="7"/>
      <c r="D908" s="229"/>
      <c r="G908" s="230"/>
      <c r="K908" s="230"/>
      <c r="O908" s="230"/>
      <c r="S908" s="230"/>
      <c r="W908" s="230"/>
      <c r="AA908" s="230"/>
      <c r="AE908" s="230"/>
      <c r="AI908" s="230"/>
      <c r="AM908" s="230"/>
    </row>
    <row r="909" ht="15.75" customHeight="1">
      <c r="B909" s="229"/>
      <c r="C909" s="7"/>
      <c r="D909" s="229"/>
      <c r="G909" s="230"/>
      <c r="K909" s="230"/>
      <c r="O909" s="230"/>
      <c r="S909" s="230"/>
      <c r="W909" s="230"/>
      <c r="AA909" s="230"/>
      <c r="AE909" s="230"/>
      <c r="AI909" s="230"/>
      <c r="AM909" s="230"/>
    </row>
    <row r="910" ht="15.75" customHeight="1">
      <c r="B910" s="229"/>
      <c r="C910" s="7"/>
      <c r="D910" s="229"/>
      <c r="G910" s="230"/>
      <c r="K910" s="230"/>
      <c r="O910" s="230"/>
      <c r="S910" s="230"/>
      <c r="W910" s="230"/>
      <c r="AA910" s="230"/>
      <c r="AE910" s="230"/>
      <c r="AI910" s="230"/>
      <c r="AM910" s="230"/>
    </row>
    <row r="911" ht="15.75" customHeight="1">
      <c r="B911" s="229"/>
      <c r="C911" s="7"/>
      <c r="D911" s="229"/>
      <c r="G911" s="230"/>
      <c r="K911" s="230"/>
      <c r="O911" s="230"/>
      <c r="S911" s="230"/>
      <c r="W911" s="230"/>
      <c r="AA911" s="230"/>
      <c r="AE911" s="230"/>
      <c r="AI911" s="230"/>
      <c r="AM911" s="230"/>
    </row>
    <row r="912" ht="15.75" customHeight="1">
      <c r="B912" s="229"/>
      <c r="C912" s="7"/>
      <c r="D912" s="229"/>
      <c r="G912" s="230"/>
      <c r="K912" s="230"/>
      <c r="O912" s="230"/>
      <c r="S912" s="230"/>
      <c r="W912" s="230"/>
      <c r="AA912" s="230"/>
      <c r="AE912" s="230"/>
      <c r="AI912" s="230"/>
      <c r="AM912" s="230"/>
    </row>
    <row r="913" ht="15.75" customHeight="1">
      <c r="B913" s="229"/>
      <c r="C913" s="7"/>
      <c r="D913" s="229"/>
      <c r="G913" s="230"/>
      <c r="K913" s="230"/>
      <c r="O913" s="230"/>
      <c r="S913" s="230"/>
      <c r="W913" s="230"/>
      <c r="AA913" s="230"/>
      <c r="AE913" s="230"/>
      <c r="AI913" s="230"/>
      <c r="AM913" s="230"/>
    </row>
    <row r="914" ht="15.75" customHeight="1">
      <c r="B914" s="229"/>
      <c r="C914" s="7"/>
      <c r="D914" s="229"/>
      <c r="G914" s="230"/>
      <c r="K914" s="230"/>
      <c r="O914" s="230"/>
      <c r="S914" s="230"/>
      <c r="W914" s="230"/>
      <c r="AA914" s="230"/>
      <c r="AE914" s="230"/>
      <c r="AI914" s="230"/>
      <c r="AM914" s="230"/>
    </row>
    <row r="915" ht="15.75" customHeight="1">
      <c r="B915" s="229"/>
      <c r="C915" s="7"/>
      <c r="D915" s="229"/>
      <c r="G915" s="230"/>
      <c r="K915" s="230"/>
      <c r="O915" s="230"/>
      <c r="S915" s="230"/>
      <c r="W915" s="230"/>
      <c r="AA915" s="230"/>
      <c r="AE915" s="230"/>
      <c r="AI915" s="230"/>
      <c r="AM915" s="230"/>
    </row>
    <row r="916" ht="15.75" customHeight="1">
      <c r="B916" s="229"/>
      <c r="C916" s="7"/>
      <c r="D916" s="229"/>
      <c r="G916" s="230"/>
      <c r="K916" s="230"/>
      <c r="O916" s="230"/>
      <c r="S916" s="230"/>
      <c r="W916" s="230"/>
      <c r="AA916" s="230"/>
      <c r="AE916" s="230"/>
      <c r="AI916" s="230"/>
      <c r="AM916" s="230"/>
    </row>
    <row r="917" ht="15.75" customHeight="1">
      <c r="B917" s="229"/>
      <c r="C917" s="7"/>
      <c r="D917" s="229"/>
      <c r="G917" s="230"/>
      <c r="K917" s="230"/>
      <c r="O917" s="230"/>
      <c r="S917" s="230"/>
      <c r="W917" s="230"/>
      <c r="AA917" s="230"/>
      <c r="AE917" s="230"/>
      <c r="AI917" s="230"/>
      <c r="AM917" s="230"/>
    </row>
    <row r="918" ht="15.75" customHeight="1">
      <c r="B918" s="229"/>
      <c r="C918" s="7"/>
      <c r="D918" s="229"/>
      <c r="G918" s="230"/>
      <c r="K918" s="230"/>
      <c r="O918" s="230"/>
      <c r="S918" s="230"/>
      <c r="W918" s="230"/>
      <c r="AA918" s="230"/>
      <c r="AE918" s="230"/>
      <c r="AI918" s="230"/>
      <c r="AM918" s="230"/>
    </row>
    <row r="919" ht="15.75" customHeight="1">
      <c r="B919" s="229"/>
      <c r="C919" s="7"/>
      <c r="D919" s="229"/>
      <c r="G919" s="230"/>
      <c r="K919" s="230"/>
      <c r="O919" s="230"/>
      <c r="S919" s="230"/>
      <c r="W919" s="230"/>
      <c r="AA919" s="230"/>
      <c r="AE919" s="230"/>
      <c r="AI919" s="230"/>
      <c r="AM919" s="230"/>
    </row>
    <row r="920" ht="15.75" customHeight="1">
      <c r="B920" s="229"/>
      <c r="C920" s="7"/>
      <c r="D920" s="229"/>
      <c r="G920" s="230"/>
      <c r="K920" s="230"/>
      <c r="O920" s="230"/>
      <c r="S920" s="230"/>
      <c r="W920" s="230"/>
      <c r="AA920" s="230"/>
      <c r="AE920" s="230"/>
      <c r="AI920" s="230"/>
      <c r="AM920" s="230"/>
    </row>
    <row r="921" ht="15.75" customHeight="1">
      <c r="B921" s="229"/>
      <c r="C921" s="7"/>
      <c r="D921" s="229"/>
      <c r="G921" s="230"/>
      <c r="K921" s="230"/>
      <c r="O921" s="230"/>
      <c r="S921" s="230"/>
      <c r="W921" s="230"/>
      <c r="AA921" s="230"/>
      <c r="AE921" s="230"/>
      <c r="AI921" s="230"/>
      <c r="AM921" s="230"/>
    </row>
    <row r="922" ht="15.75" customHeight="1">
      <c r="B922" s="229"/>
      <c r="C922" s="7"/>
      <c r="D922" s="229"/>
      <c r="G922" s="230"/>
      <c r="K922" s="230"/>
      <c r="O922" s="230"/>
      <c r="S922" s="230"/>
      <c r="W922" s="230"/>
      <c r="AA922" s="230"/>
      <c r="AE922" s="230"/>
      <c r="AI922" s="230"/>
      <c r="AM922" s="230"/>
    </row>
    <row r="923" ht="15.75" customHeight="1">
      <c r="B923" s="229"/>
      <c r="C923" s="7"/>
      <c r="D923" s="229"/>
      <c r="G923" s="230"/>
      <c r="K923" s="230"/>
      <c r="O923" s="230"/>
      <c r="S923" s="230"/>
      <c r="W923" s="230"/>
      <c r="AA923" s="230"/>
      <c r="AE923" s="230"/>
      <c r="AI923" s="230"/>
      <c r="AM923" s="230"/>
    </row>
    <row r="924" ht="15.75" customHeight="1">
      <c r="B924" s="229"/>
      <c r="C924" s="7"/>
      <c r="D924" s="229"/>
      <c r="G924" s="230"/>
      <c r="K924" s="230"/>
      <c r="O924" s="230"/>
      <c r="S924" s="230"/>
      <c r="W924" s="230"/>
      <c r="AA924" s="230"/>
      <c r="AE924" s="230"/>
      <c r="AI924" s="230"/>
      <c r="AM924" s="230"/>
    </row>
    <row r="925" ht="15.75" customHeight="1">
      <c r="B925" s="229"/>
      <c r="C925" s="7"/>
      <c r="D925" s="229"/>
      <c r="G925" s="230"/>
      <c r="K925" s="230"/>
      <c r="O925" s="230"/>
      <c r="S925" s="230"/>
      <c r="W925" s="230"/>
      <c r="AA925" s="230"/>
      <c r="AE925" s="230"/>
      <c r="AI925" s="230"/>
      <c r="AM925" s="230"/>
    </row>
    <row r="926" ht="15.75" customHeight="1">
      <c r="B926" s="229"/>
      <c r="C926" s="7"/>
      <c r="D926" s="229"/>
      <c r="G926" s="230"/>
      <c r="K926" s="230"/>
      <c r="O926" s="230"/>
      <c r="S926" s="230"/>
      <c r="W926" s="230"/>
      <c r="AA926" s="230"/>
      <c r="AE926" s="230"/>
      <c r="AI926" s="230"/>
      <c r="AM926" s="230"/>
    </row>
    <row r="927" ht="15.75" customHeight="1">
      <c r="B927" s="229"/>
      <c r="C927" s="7"/>
      <c r="D927" s="229"/>
      <c r="G927" s="230"/>
      <c r="K927" s="230"/>
      <c r="O927" s="230"/>
      <c r="S927" s="230"/>
      <c r="W927" s="230"/>
      <c r="AA927" s="230"/>
      <c r="AE927" s="230"/>
      <c r="AI927" s="230"/>
      <c r="AM927" s="230"/>
    </row>
    <row r="928" ht="15.75" customHeight="1">
      <c r="B928" s="229"/>
      <c r="C928" s="7"/>
      <c r="D928" s="229"/>
      <c r="G928" s="230"/>
      <c r="K928" s="230"/>
      <c r="O928" s="230"/>
      <c r="S928" s="230"/>
      <c r="W928" s="230"/>
      <c r="AA928" s="230"/>
      <c r="AE928" s="230"/>
      <c r="AI928" s="230"/>
      <c r="AM928" s="230"/>
    </row>
    <row r="929" ht="15.75" customHeight="1">
      <c r="B929" s="229"/>
      <c r="C929" s="7"/>
      <c r="D929" s="229"/>
      <c r="G929" s="230"/>
      <c r="K929" s="230"/>
      <c r="O929" s="230"/>
      <c r="S929" s="230"/>
      <c r="W929" s="230"/>
      <c r="AA929" s="230"/>
      <c r="AE929" s="230"/>
      <c r="AI929" s="230"/>
      <c r="AM929" s="230"/>
    </row>
    <row r="930" ht="15.75" customHeight="1">
      <c r="B930" s="229"/>
      <c r="C930" s="7"/>
      <c r="D930" s="229"/>
      <c r="G930" s="230"/>
      <c r="K930" s="230"/>
      <c r="O930" s="230"/>
      <c r="S930" s="230"/>
      <c r="W930" s="230"/>
      <c r="AA930" s="230"/>
      <c r="AE930" s="230"/>
      <c r="AI930" s="230"/>
      <c r="AM930" s="230"/>
    </row>
    <row r="931" ht="15.75" customHeight="1">
      <c r="B931" s="229"/>
      <c r="C931" s="7"/>
      <c r="D931" s="229"/>
      <c r="G931" s="230"/>
      <c r="K931" s="230"/>
      <c r="O931" s="230"/>
      <c r="S931" s="230"/>
      <c r="W931" s="230"/>
      <c r="AA931" s="230"/>
      <c r="AE931" s="230"/>
      <c r="AI931" s="230"/>
      <c r="AM931" s="230"/>
    </row>
    <row r="932" ht="15.75" customHeight="1">
      <c r="B932" s="229"/>
      <c r="C932" s="7"/>
      <c r="D932" s="229"/>
      <c r="G932" s="230"/>
      <c r="K932" s="230"/>
      <c r="O932" s="230"/>
      <c r="S932" s="230"/>
      <c r="W932" s="230"/>
      <c r="AA932" s="230"/>
      <c r="AE932" s="230"/>
      <c r="AI932" s="230"/>
      <c r="AM932" s="230"/>
    </row>
    <row r="933" ht="15.75" customHeight="1">
      <c r="B933" s="229"/>
      <c r="C933" s="7"/>
      <c r="D933" s="229"/>
      <c r="G933" s="230"/>
      <c r="K933" s="230"/>
      <c r="O933" s="230"/>
      <c r="S933" s="230"/>
      <c r="W933" s="230"/>
      <c r="AA933" s="230"/>
      <c r="AE933" s="230"/>
      <c r="AI933" s="230"/>
      <c r="AM933" s="230"/>
    </row>
    <row r="934" ht="15.75" customHeight="1">
      <c r="B934" s="229"/>
      <c r="C934" s="7"/>
      <c r="D934" s="229"/>
      <c r="G934" s="230"/>
      <c r="K934" s="230"/>
      <c r="O934" s="230"/>
      <c r="S934" s="230"/>
      <c r="W934" s="230"/>
      <c r="AA934" s="230"/>
      <c r="AE934" s="230"/>
      <c r="AI934" s="230"/>
      <c r="AM934" s="230"/>
    </row>
    <row r="935" ht="15.75" customHeight="1">
      <c r="B935" s="229"/>
      <c r="C935" s="7"/>
      <c r="D935" s="229"/>
      <c r="G935" s="230"/>
      <c r="K935" s="230"/>
      <c r="O935" s="230"/>
      <c r="S935" s="230"/>
      <c r="W935" s="230"/>
      <c r="AA935" s="230"/>
      <c r="AE935" s="230"/>
      <c r="AI935" s="230"/>
      <c r="AM935" s="230"/>
    </row>
    <row r="936" ht="15.75" customHeight="1">
      <c r="B936" s="229"/>
      <c r="C936" s="7"/>
      <c r="D936" s="229"/>
      <c r="G936" s="230"/>
      <c r="K936" s="230"/>
      <c r="O936" s="230"/>
      <c r="S936" s="230"/>
      <c r="W936" s="230"/>
      <c r="AA936" s="230"/>
      <c r="AE936" s="230"/>
      <c r="AI936" s="230"/>
      <c r="AM936" s="230"/>
    </row>
    <row r="937" ht="15.75" customHeight="1">
      <c r="B937" s="229"/>
      <c r="C937" s="7"/>
      <c r="D937" s="229"/>
      <c r="G937" s="230"/>
      <c r="K937" s="230"/>
      <c r="O937" s="230"/>
      <c r="S937" s="230"/>
      <c r="W937" s="230"/>
      <c r="AA937" s="230"/>
      <c r="AE937" s="230"/>
      <c r="AI937" s="230"/>
      <c r="AM937" s="230"/>
    </row>
    <row r="938" ht="15.75" customHeight="1">
      <c r="B938" s="229"/>
      <c r="C938" s="7"/>
      <c r="D938" s="229"/>
      <c r="G938" s="230"/>
      <c r="K938" s="230"/>
      <c r="O938" s="230"/>
      <c r="S938" s="230"/>
      <c r="W938" s="230"/>
      <c r="AA938" s="230"/>
      <c r="AE938" s="230"/>
      <c r="AI938" s="230"/>
      <c r="AM938" s="230"/>
    </row>
    <row r="939" ht="15.75" customHeight="1">
      <c r="B939" s="229"/>
      <c r="C939" s="7"/>
      <c r="D939" s="229"/>
      <c r="G939" s="230"/>
      <c r="K939" s="230"/>
      <c r="O939" s="230"/>
      <c r="S939" s="230"/>
      <c r="W939" s="230"/>
      <c r="AA939" s="230"/>
      <c r="AE939" s="230"/>
      <c r="AI939" s="230"/>
      <c r="AM939" s="230"/>
    </row>
    <row r="940" ht="15.75" customHeight="1">
      <c r="B940" s="229"/>
      <c r="C940" s="7"/>
      <c r="D940" s="229"/>
      <c r="G940" s="230"/>
      <c r="K940" s="230"/>
      <c r="O940" s="230"/>
      <c r="S940" s="230"/>
      <c r="W940" s="230"/>
      <c r="AA940" s="230"/>
      <c r="AE940" s="230"/>
      <c r="AI940" s="230"/>
      <c r="AM940" s="230"/>
    </row>
    <row r="941" ht="15.75" customHeight="1">
      <c r="B941" s="229"/>
      <c r="C941" s="7"/>
      <c r="D941" s="229"/>
      <c r="G941" s="230"/>
      <c r="K941" s="230"/>
      <c r="O941" s="230"/>
      <c r="S941" s="230"/>
      <c r="W941" s="230"/>
      <c r="AA941" s="230"/>
      <c r="AE941" s="230"/>
      <c r="AI941" s="230"/>
      <c r="AM941" s="230"/>
    </row>
    <row r="942" ht="15.75" customHeight="1">
      <c r="B942" s="229"/>
      <c r="C942" s="7"/>
      <c r="D942" s="229"/>
      <c r="G942" s="230"/>
      <c r="K942" s="230"/>
      <c r="O942" s="230"/>
      <c r="S942" s="230"/>
      <c r="W942" s="230"/>
      <c r="AA942" s="230"/>
      <c r="AE942" s="230"/>
      <c r="AI942" s="230"/>
      <c r="AM942" s="230"/>
    </row>
    <row r="943" ht="15.75" customHeight="1">
      <c r="B943" s="229"/>
      <c r="C943" s="7"/>
      <c r="D943" s="229"/>
      <c r="G943" s="230"/>
      <c r="K943" s="230"/>
      <c r="O943" s="230"/>
      <c r="S943" s="230"/>
      <c r="W943" s="230"/>
      <c r="AA943" s="230"/>
      <c r="AE943" s="230"/>
      <c r="AI943" s="230"/>
      <c r="AM943" s="230"/>
    </row>
    <row r="944" ht="15.75" customHeight="1">
      <c r="B944" s="229"/>
      <c r="C944" s="7"/>
      <c r="D944" s="229"/>
      <c r="G944" s="230"/>
      <c r="K944" s="230"/>
      <c r="O944" s="230"/>
      <c r="S944" s="230"/>
      <c r="W944" s="230"/>
      <c r="AA944" s="230"/>
      <c r="AE944" s="230"/>
      <c r="AI944" s="230"/>
      <c r="AM944" s="230"/>
    </row>
    <row r="945" ht="15.75" customHeight="1">
      <c r="B945" s="229"/>
      <c r="C945" s="7"/>
      <c r="D945" s="229"/>
      <c r="G945" s="230"/>
      <c r="K945" s="230"/>
      <c r="O945" s="230"/>
      <c r="S945" s="230"/>
      <c r="W945" s="230"/>
      <c r="AA945" s="230"/>
      <c r="AE945" s="230"/>
      <c r="AI945" s="230"/>
      <c r="AM945" s="230"/>
    </row>
    <row r="946" ht="15.75" customHeight="1">
      <c r="B946" s="229"/>
      <c r="C946" s="7"/>
      <c r="D946" s="229"/>
      <c r="G946" s="230"/>
      <c r="K946" s="230"/>
      <c r="O946" s="230"/>
      <c r="S946" s="230"/>
      <c r="W946" s="230"/>
      <c r="AA946" s="230"/>
      <c r="AE946" s="230"/>
      <c r="AI946" s="230"/>
      <c r="AM946" s="230"/>
    </row>
    <row r="947" ht="15.75" customHeight="1">
      <c r="B947" s="229"/>
      <c r="C947" s="7"/>
      <c r="D947" s="229"/>
      <c r="G947" s="230"/>
      <c r="K947" s="230"/>
      <c r="O947" s="230"/>
      <c r="S947" s="230"/>
      <c r="W947" s="230"/>
      <c r="AA947" s="230"/>
      <c r="AE947" s="230"/>
      <c r="AI947" s="230"/>
      <c r="AM947" s="230"/>
    </row>
    <row r="948" ht="15.75" customHeight="1">
      <c r="B948" s="229"/>
      <c r="C948" s="7"/>
      <c r="D948" s="229"/>
      <c r="G948" s="230"/>
      <c r="K948" s="230"/>
      <c r="O948" s="230"/>
      <c r="S948" s="230"/>
      <c r="W948" s="230"/>
      <c r="AA948" s="230"/>
      <c r="AE948" s="230"/>
      <c r="AI948" s="230"/>
      <c r="AM948" s="230"/>
    </row>
    <row r="949" ht="15.75" customHeight="1">
      <c r="B949" s="229"/>
      <c r="C949" s="7"/>
      <c r="D949" s="229"/>
      <c r="G949" s="230"/>
      <c r="K949" s="230"/>
      <c r="O949" s="230"/>
      <c r="S949" s="230"/>
      <c r="W949" s="230"/>
      <c r="AA949" s="230"/>
      <c r="AE949" s="230"/>
      <c r="AI949" s="230"/>
      <c r="AM949" s="230"/>
    </row>
    <row r="950" ht="15.75" customHeight="1">
      <c r="B950" s="229"/>
      <c r="C950" s="7"/>
      <c r="D950" s="229"/>
      <c r="G950" s="230"/>
      <c r="K950" s="230"/>
      <c r="O950" s="230"/>
      <c r="S950" s="230"/>
      <c r="W950" s="230"/>
      <c r="AA950" s="230"/>
      <c r="AE950" s="230"/>
      <c r="AI950" s="230"/>
      <c r="AM950" s="230"/>
    </row>
    <row r="951" ht="15.75" customHeight="1">
      <c r="B951" s="229"/>
      <c r="C951" s="7"/>
      <c r="D951" s="229"/>
      <c r="G951" s="230"/>
      <c r="K951" s="230"/>
      <c r="O951" s="230"/>
      <c r="S951" s="230"/>
      <c r="W951" s="230"/>
      <c r="AA951" s="230"/>
      <c r="AE951" s="230"/>
      <c r="AI951" s="230"/>
      <c r="AM951" s="230"/>
    </row>
    <row r="952" ht="15.75" customHeight="1">
      <c r="B952" s="229"/>
      <c r="C952" s="7"/>
      <c r="D952" s="229"/>
      <c r="G952" s="230"/>
      <c r="K952" s="230"/>
      <c r="O952" s="230"/>
      <c r="S952" s="230"/>
      <c r="W952" s="230"/>
      <c r="AA952" s="230"/>
      <c r="AE952" s="230"/>
      <c r="AI952" s="230"/>
      <c r="AM952" s="230"/>
    </row>
    <row r="953" ht="15.75" customHeight="1">
      <c r="B953" s="229"/>
      <c r="C953" s="7"/>
      <c r="D953" s="229"/>
      <c r="G953" s="230"/>
      <c r="K953" s="230"/>
      <c r="O953" s="230"/>
      <c r="S953" s="230"/>
      <c r="W953" s="230"/>
      <c r="AA953" s="230"/>
      <c r="AE953" s="230"/>
      <c r="AI953" s="230"/>
      <c r="AM953" s="230"/>
    </row>
    <row r="954" ht="15.75" customHeight="1">
      <c r="B954" s="229"/>
      <c r="C954" s="7"/>
      <c r="D954" s="229"/>
      <c r="G954" s="230"/>
      <c r="K954" s="230"/>
      <c r="O954" s="230"/>
      <c r="S954" s="230"/>
      <c r="W954" s="230"/>
      <c r="AA954" s="230"/>
      <c r="AE954" s="230"/>
      <c r="AI954" s="230"/>
      <c r="AM954" s="230"/>
    </row>
    <row r="955" ht="15.75" customHeight="1">
      <c r="B955" s="229"/>
      <c r="C955" s="7"/>
      <c r="D955" s="229"/>
      <c r="G955" s="230"/>
      <c r="K955" s="230"/>
      <c r="O955" s="230"/>
      <c r="S955" s="230"/>
      <c r="W955" s="230"/>
      <c r="AA955" s="230"/>
      <c r="AE955" s="230"/>
      <c r="AI955" s="230"/>
      <c r="AM955" s="230"/>
    </row>
    <row r="956" ht="15.75" customHeight="1">
      <c r="B956" s="229"/>
      <c r="C956" s="7"/>
      <c r="D956" s="229"/>
      <c r="G956" s="230"/>
      <c r="K956" s="230"/>
      <c r="O956" s="230"/>
      <c r="S956" s="230"/>
      <c r="W956" s="230"/>
      <c r="AA956" s="230"/>
      <c r="AE956" s="230"/>
      <c r="AI956" s="230"/>
      <c r="AM956" s="230"/>
    </row>
    <row r="957" ht="15.75" customHeight="1">
      <c r="B957" s="229"/>
      <c r="C957" s="7"/>
      <c r="D957" s="229"/>
      <c r="G957" s="230"/>
      <c r="K957" s="230"/>
      <c r="O957" s="230"/>
      <c r="S957" s="230"/>
      <c r="W957" s="230"/>
      <c r="AA957" s="230"/>
      <c r="AE957" s="230"/>
      <c r="AI957" s="230"/>
      <c r="AM957" s="230"/>
    </row>
    <row r="958" ht="15.75" customHeight="1">
      <c r="B958" s="229"/>
      <c r="C958" s="7"/>
      <c r="D958" s="229"/>
      <c r="G958" s="230"/>
      <c r="K958" s="230"/>
      <c r="O958" s="230"/>
      <c r="S958" s="230"/>
      <c r="W958" s="230"/>
      <c r="AA958" s="230"/>
      <c r="AE958" s="230"/>
      <c r="AI958" s="230"/>
      <c r="AM958" s="230"/>
    </row>
    <row r="959" ht="15.75" customHeight="1">
      <c r="B959" s="229"/>
      <c r="C959" s="7"/>
      <c r="D959" s="229"/>
      <c r="G959" s="230"/>
      <c r="K959" s="230"/>
      <c r="O959" s="230"/>
      <c r="S959" s="230"/>
      <c r="W959" s="230"/>
      <c r="AA959" s="230"/>
      <c r="AE959" s="230"/>
      <c r="AI959" s="230"/>
      <c r="AM959" s="230"/>
    </row>
    <row r="960" ht="15.75" customHeight="1">
      <c r="B960" s="229"/>
      <c r="C960" s="7"/>
      <c r="D960" s="229"/>
      <c r="G960" s="230"/>
      <c r="K960" s="230"/>
      <c r="O960" s="230"/>
      <c r="S960" s="230"/>
      <c r="W960" s="230"/>
      <c r="AA960" s="230"/>
      <c r="AE960" s="230"/>
      <c r="AI960" s="230"/>
      <c r="AM960" s="230"/>
    </row>
    <row r="961" ht="15.75" customHeight="1">
      <c r="B961" s="229"/>
      <c r="C961" s="7"/>
      <c r="D961" s="229"/>
      <c r="G961" s="230"/>
      <c r="K961" s="230"/>
      <c r="O961" s="230"/>
      <c r="S961" s="230"/>
      <c r="W961" s="230"/>
      <c r="AA961" s="230"/>
      <c r="AE961" s="230"/>
      <c r="AI961" s="230"/>
      <c r="AM961" s="230"/>
    </row>
    <row r="962" ht="15.75" customHeight="1">
      <c r="B962" s="229"/>
      <c r="C962" s="7"/>
      <c r="D962" s="229"/>
      <c r="G962" s="230"/>
      <c r="K962" s="230"/>
      <c r="O962" s="230"/>
      <c r="S962" s="230"/>
      <c r="W962" s="230"/>
      <c r="AA962" s="230"/>
      <c r="AE962" s="230"/>
      <c r="AI962" s="230"/>
      <c r="AM962" s="230"/>
    </row>
    <row r="963" ht="15.75" customHeight="1">
      <c r="B963" s="229"/>
      <c r="C963" s="7"/>
      <c r="D963" s="229"/>
      <c r="G963" s="230"/>
      <c r="K963" s="230"/>
      <c r="O963" s="230"/>
      <c r="S963" s="230"/>
      <c r="W963" s="230"/>
      <c r="AA963" s="230"/>
      <c r="AE963" s="230"/>
      <c r="AI963" s="230"/>
      <c r="AM963" s="230"/>
    </row>
    <row r="964" ht="15.75" customHeight="1">
      <c r="B964" s="229"/>
      <c r="C964" s="7"/>
      <c r="D964" s="229"/>
      <c r="G964" s="230"/>
      <c r="K964" s="230"/>
      <c r="O964" s="230"/>
      <c r="S964" s="230"/>
      <c r="W964" s="230"/>
      <c r="AA964" s="230"/>
      <c r="AE964" s="230"/>
      <c r="AI964" s="230"/>
      <c r="AM964" s="230"/>
    </row>
    <row r="965" ht="15.75" customHeight="1">
      <c r="B965" s="229"/>
      <c r="C965" s="7"/>
      <c r="D965" s="229"/>
      <c r="G965" s="230"/>
      <c r="K965" s="230"/>
      <c r="O965" s="230"/>
      <c r="S965" s="230"/>
      <c r="W965" s="230"/>
      <c r="AA965" s="230"/>
      <c r="AE965" s="230"/>
      <c r="AI965" s="230"/>
      <c r="AM965" s="230"/>
    </row>
    <row r="966" ht="15.75" customHeight="1">
      <c r="B966" s="229"/>
      <c r="C966" s="7"/>
      <c r="D966" s="229"/>
      <c r="G966" s="230"/>
      <c r="K966" s="230"/>
      <c r="O966" s="230"/>
      <c r="S966" s="230"/>
      <c r="W966" s="230"/>
      <c r="AA966" s="230"/>
      <c r="AE966" s="230"/>
      <c r="AI966" s="230"/>
      <c r="AM966" s="230"/>
    </row>
    <row r="967" ht="15.75" customHeight="1">
      <c r="B967" s="229"/>
      <c r="C967" s="7"/>
      <c r="D967" s="229"/>
      <c r="G967" s="230"/>
      <c r="K967" s="230"/>
      <c r="O967" s="230"/>
      <c r="S967" s="230"/>
      <c r="W967" s="230"/>
      <c r="AA967" s="230"/>
      <c r="AE967" s="230"/>
      <c r="AI967" s="230"/>
      <c r="AM967" s="230"/>
    </row>
    <row r="968" ht="15.75" customHeight="1">
      <c r="B968" s="229"/>
      <c r="C968" s="7"/>
      <c r="D968" s="229"/>
      <c r="G968" s="230"/>
      <c r="K968" s="230"/>
      <c r="O968" s="230"/>
      <c r="S968" s="230"/>
      <c r="W968" s="230"/>
      <c r="AA968" s="230"/>
      <c r="AE968" s="230"/>
      <c r="AI968" s="230"/>
      <c r="AM968" s="230"/>
    </row>
    <row r="969" ht="15.75" customHeight="1">
      <c r="B969" s="229"/>
      <c r="C969" s="7"/>
      <c r="D969" s="229"/>
      <c r="G969" s="230"/>
      <c r="K969" s="230"/>
      <c r="O969" s="230"/>
      <c r="S969" s="230"/>
      <c r="W969" s="230"/>
      <c r="AA969" s="230"/>
      <c r="AE969" s="230"/>
      <c r="AI969" s="230"/>
      <c r="AM969" s="230"/>
    </row>
    <row r="970" ht="15.75" customHeight="1">
      <c r="B970" s="229"/>
      <c r="C970" s="7"/>
      <c r="D970" s="229"/>
      <c r="G970" s="230"/>
      <c r="K970" s="230"/>
      <c r="O970" s="230"/>
      <c r="S970" s="230"/>
      <c r="W970" s="230"/>
      <c r="AA970" s="230"/>
      <c r="AE970" s="230"/>
      <c r="AI970" s="230"/>
      <c r="AM970" s="230"/>
    </row>
    <row r="971" ht="15.75" customHeight="1">
      <c r="B971" s="229"/>
      <c r="C971" s="7"/>
      <c r="D971" s="229"/>
      <c r="G971" s="230"/>
      <c r="K971" s="230"/>
      <c r="O971" s="230"/>
      <c r="S971" s="230"/>
      <c r="W971" s="230"/>
      <c r="AA971" s="230"/>
      <c r="AE971" s="230"/>
      <c r="AI971" s="230"/>
      <c r="AM971" s="230"/>
    </row>
    <row r="972" ht="15.75" customHeight="1">
      <c r="B972" s="229"/>
      <c r="C972" s="7"/>
      <c r="D972" s="229"/>
      <c r="G972" s="230"/>
      <c r="K972" s="230"/>
      <c r="O972" s="230"/>
      <c r="S972" s="230"/>
      <c r="W972" s="230"/>
      <c r="AA972" s="230"/>
      <c r="AE972" s="230"/>
      <c r="AI972" s="230"/>
      <c r="AM972" s="230"/>
    </row>
    <row r="973" ht="15.75" customHeight="1">
      <c r="B973" s="229"/>
      <c r="C973" s="7"/>
      <c r="D973" s="229"/>
      <c r="G973" s="230"/>
      <c r="K973" s="230"/>
      <c r="O973" s="230"/>
      <c r="S973" s="230"/>
      <c r="W973" s="230"/>
      <c r="AA973" s="230"/>
      <c r="AE973" s="230"/>
      <c r="AI973" s="230"/>
      <c r="AM973" s="230"/>
    </row>
    <row r="974" ht="15.75" customHeight="1">
      <c r="B974" s="229"/>
      <c r="C974" s="7"/>
      <c r="D974" s="229"/>
      <c r="G974" s="230"/>
      <c r="K974" s="230"/>
      <c r="O974" s="230"/>
      <c r="S974" s="230"/>
      <c r="W974" s="230"/>
      <c r="AA974" s="230"/>
      <c r="AE974" s="230"/>
      <c r="AI974" s="230"/>
      <c r="AM974" s="230"/>
    </row>
    <row r="975" ht="15.75" customHeight="1">
      <c r="B975" s="229"/>
      <c r="C975" s="7"/>
      <c r="D975" s="229"/>
      <c r="G975" s="230"/>
      <c r="K975" s="230"/>
      <c r="O975" s="230"/>
      <c r="S975" s="230"/>
      <c r="W975" s="230"/>
      <c r="AA975" s="230"/>
      <c r="AE975" s="230"/>
      <c r="AI975" s="230"/>
      <c r="AM975" s="230"/>
    </row>
    <row r="976" ht="15.75" customHeight="1">
      <c r="B976" s="229"/>
      <c r="C976" s="7"/>
      <c r="D976" s="229"/>
      <c r="G976" s="230"/>
      <c r="K976" s="230"/>
      <c r="O976" s="230"/>
      <c r="S976" s="230"/>
      <c r="W976" s="230"/>
      <c r="AA976" s="230"/>
      <c r="AE976" s="230"/>
      <c r="AI976" s="230"/>
      <c r="AM976" s="230"/>
    </row>
    <row r="977" ht="15.75" customHeight="1">
      <c r="B977" s="229"/>
      <c r="C977" s="7"/>
      <c r="D977" s="229"/>
      <c r="G977" s="230"/>
      <c r="K977" s="230"/>
      <c r="O977" s="230"/>
      <c r="S977" s="230"/>
      <c r="W977" s="230"/>
      <c r="AA977" s="230"/>
      <c r="AE977" s="230"/>
      <c r="AI977" s="230"/>
      <c r="AM977" s="230"/>
    </row>
    <row r="978" ht="15.75" customHeight="1">
      <c r="B978" s="229"/>
      <c r="C978" s="7"/>
      <c r="D978" s="229"/>
      <c r="G978" s="230"/>
      <c r="K978" s="230"/>
      <c r="O978" s="230"/>
      <c r="S978" s="230"/>
      <c r="W978" s="230"/>
      <c r="AA978" s="230"/>
      <c r="AE978" s="230"/>
      <c r="AI978" s="230"/>
      <c r="AM978" s="230"/>
    </row>
    <row r="979" ht="15.75" customHeight="1">
      <c r="B979" s="229"/>
      <c r="C979" s="7"/>
      <c r="D979" s="229"/>
      <c r="G979" s="230"/>
      <c r="K979" s="230"/>
      <c r="O979" s="230"/>
      <c r="S979" s="230"/>
      <c r="W979" s="230"/>
      <c r="AA979" s="230"/>
      <c r="AE979" s="230"/>
      <c r="AI979" s="230"/>
      <c r="AM979" s="230"/>
    </row>
    <row r="980" ht="15.75" customHeight="1">
      <c r="B980" s="229"/>
      <c r="C980" s="7"/>
      <c r="D980" s="229"/>
      <c r="G980" s="230"/>
      <c r="K980" s="230"/>
      <c r="O980" s="230"/>
      <c r="S980" s="230"/>
      <c r="W980" s="230"/>
      <c r="AA980" s="230"/>
      <c r="AE980" s="230"/>
      <c r="AI980" s="230"/>
      <c r="AM980" s="230"/>
    </row>
    <row r="981" ht="15.75" customHeight="1">
      <c r="B981" s="229"/>
      <c r="C981" s="7"/>
      <c r="D981" s="229"/>
      <c r="G981" s="230"/>
      <c r="K981" s="230"/>
      <c r="O981" s="230"/>
      <c r="S981" s="230"/>
      <c r="W981" s="230"/>
      <c r="AA981" s="230"/>
      <c r="AE981" s="230"/>
      <c r="AI981" s="230"/>
      <c r="AM981" s="230"/>
    </row>
    <row r="982" ht="15.75" customHeight="1">
      <c r="B982" s="229"/>
      <c r="C982" s="7"/>
      <c r="D982" s="229"/>
      <c r="G982" s="230"/>
      <c r="K982" s="230"/>
      <c r="O982" s="230"/>
      <c r="S982" s="230"/>
      <c r="W982" s="230"/>
      <c r="AA982" s="230"/>
      <c r="AE982" s="230"/>
      <c r="AI982" s="230"/>
      <c r="AM982" s="230"/>
    </row>
    <row r="983" ht="15.75" customHeight="1">
      <c r="B983" s="229"/>
      <c r="C983" s="7"/>
      <c r="D983" s="229"/>
      <c r="G983" s="230"/>
      <c r="K983" s="230"/>
      <c r="O983" s="230"/>
      <c r="S983" s="230"/>
      <c r="W983" s="230"/>
      <c r="AA983" s="230"/>
      <c r="AE983" s="230"/>
      <c r="AI983" s="230"/>
      <c r="AM983" s="230"/>
    </row>
    <row r="984" ht="15.75" customHeight="1">
      <c r="B984" s="229"/>
      <c r="C984" s="7"/>
      <c r="D984" s="229"/>
      <c r="G984" s="230"/>
      <c r="K984" s="230"/>
      <c r="O984" s="230"/>
      <c r="S984" s="230"/>
      <c r="W984" s="230"/>
      <c r="AA984" s="230"/>
      <c r="AE984" s="230"/>
      <c r="AI984" s="230"/>
      <c r="AM984" s="230"/>
    </row>
    <row r="985" ht="15.75" customHeight="1">
      <c r="B985" s="229"/>
      <c r="C985" s="7"/>
      <c r="D985" s="229"/>
      <c r="G985" s="230"/>
      <c r="K985" s="230"/>
      <c r="O985" s="230"/>
      <c r="S985" s="230"/>
      <c r="W985" s="230"/>
      <c r="AA985" s="230"/>
      <c r="AE985" s="230"/>
      <c r="AI985" s="230"/>
      <c r="AM985" s="230"/>
    </row>
    <row r="986" ht="15.75" customHeight="1">
      <c r="B986" s="229"/>
      <c r="C986" s="7"/>
      <c r="D986" s="229"/>
      <c r="G986" s="230"/>
      <c r="K986" s="230"/>
      <c r="O986" s="230"/>
      <c r="S986" s="230"/>
      <c r="W986" s="230"/>
      <c r="AA986" s="230"/>
      <c r="AE986" s="230"/>
      <c r="AI986" s="230"/>
      <c r="AM986" s="230"/>
    </row>
    <row r="987" ht="15.75" customHeight="1">
      <c r="B987" s="229"/>
      <c r="C987" s="7"/>
      <c r="D987" s="229"/>
      <c r="G987" s="230"/>
      <c r="K987" s="230"/>
      <c r="O987" s="230"/>
      <c r="S987" s="230"/>
      <c r="W987" s="230"/>
      <c r="AA987" s="230"/>
      <c r="AE987" s="230"/>
      <c r="AI987" s="230"/>
      <c r="AM987" s="230"/>
    </row>
    <row r="988" ht="15.75" customHeight="1">
      <c r="B988" s="229"/>
      <c r="C988" s="7"/>
      <c r="D988" s="229"/>
      <c r="G988" s="230"/>
      <c r="K988" s="230"/>
      <c r="O988" s="230"/>
      <c r="S988" s="230"/>
      <c r="W988" s="230"/>
      <c r="AA988" s="230"/>
      <c r="AE988" s="230"/>
      <c r="AI988" s="230"/>
      <c r="AM988" s="230"/>
    </row>
    <row r="989" ht="15.75" customHeight="1">
      <c r="B989" s="229"/>
      <c r="C989" s="7"/>
      <c r="D989" s="229"/>
      <c r="G989" s="230"/>
      <c r="K989" s="230"/>
      <c r="O989" s="230"/>
      <c r="S989" s="230"/>
      <c r="W989" s="230"/>
      <c r="AA989" s="230"/>
      <c r="AE989" s="230"/>
      <c r="AI989" s="230"/>
      <c r="AM989" s="230"/>
    </row>
    <row r="990" ht="15.75" customHeight="1">
      <c r="B990" s="229"/>
      <c r="C990" s="7"/>
      <c r="D990" s="229"/>
      <c r="G990" s="230"/>
      <c r="K990" s="230"/>
      <c r="O990" s="230"/>
      <c r="S990" s="230"/>
      <c r="W990" s="230"/>
      <c r="AA990" s="230"/>
      <c r="AE990" s="230"/>
      <c r="AI990" s="230"/>
      <c r="AM990" s="230"/>
    </row>
    <row r="991" ht="15.75" customHeight="1">
      <c r="B991" s="229"/>
      <c r="C991" s="7"/>
      <c r="D991" s="229"/>
      <c r="G991" s="230"/>
      <c r="K991" s="230"/>
      <c r="O991" s="230"/>
      <c r="S991" s="230"/>
      <c r="W991" s="230"/>
      <c r="AA991" s="230"/>
      <c r="AE991" s="230"/>
      <c r="AI991" s="230"/>
      <c r="AM991" s="230"/>
    </row>
    <row r="992" ht="15.75" customHeight="1">
      <c r="B992" s="229"/>
      <c r="C992" s="7"/>
      <c r="D992" s="229"/>
      <c r="G992" s="230"/>
      <c r="K992" s="230"/>
      <c r="O992" s="230"/>
      <c r="S992" s="230"/>
      <c r="W992" s="230"/>
      <c r="AA992" s="230"/>
      <c r="AE992" s="230"/>
      <c r="AI992" s="230"/>
      <c r="AM992" s="230"/>
    </row>
    <row r="993" ht="15.75" customHeight="1">
      <c r="B993" s="229"/>
      <c r="C993" s="7"/>
      <c r="D993" s="229"/>
      <c r="G993" s="230"/>
      <c r="K993" s="230"/>
      <c r="O993" s="230"/>
      <c r="S993" s="230"/>
      <c r="W993" s="230"/>
      <c r="AA993" s="230"/>
      <c r="AE993" s="230"/>
      <c r="AI993" s="230"/>
      <c r="AM993" s="230"/>
    </row>
    <row r="994" ht="15.75" customHeight="1">
      <c r="B994" s="229"/>
      <c r="C994" s="7"/>
      <c r="D994" s="229"/>
      <c r="G994" s="230"/>
      <c r="K994" s="230"/>
      <c r="O994" s="230"/>
      <c r="S994" s="230"/>
      <c r="W994" s="230"/>
      <c r="AA994" s="230"/>
      <c r="AE994" s="230"/>
      <c r="AI994" s="230"/>
      <c r="AM994" s="230"/>
    </row>
    <row r="995" ht="15.75" customHeight="1">
      <c r="B995" s="229"/>
      <c r="C995" s="7"/>
      <c r="D995" s="229"/>
      <c r="G995" s="230"/>
      <c r="K995" s="230"/>
      <c r="O995" s="230"/>
      <c r="S995" s="230"/>
      <c r="W995" s="230"/>
      <c r="AA995" s="230"/>
      <c r="AE995" s="230"/>
      <c r="AI995" s="230"/>
      <c r="AM995" s="230"/>
    </row>
    <row r="996" ht="15.75" customHeight="1">
      <c r="B996" s="229"/>
      <c r="C996" s="7"/>
      <c r="D996" s="229"/>
      <c r="G996" s="230"/>
      <c r="K996" s="230"/>
      <c r="O996" s="230"/>
      <c r="S996" s="230"/>
      <c r="W996" s="230"/>
      <c r="AA996" s="230"/>
      <c r="AE996" s="230"/>
      <c r="AI996" s="230"/>
      <c r="AM996" s="230"/>
    </row>
    <row r="997" ht="15.75" customHeight="1">
      <c r="B997" s="229"/>
      <c r="C997" s="7"/>
      <c r="D997" s="229"/>
      <c r="G997" s="230"/>
      <c r="K997" s="230"/>
      <c r="O997" s="230"/>
      <c r="S997" s="230"/>
      <c r="W997" s="230"/>
      <c r="AA997" s="230"/>
      <c r="AE997" s="230"/>
      <c r="AI997" s="230"/>
      <c r="AM997" s="230"/>
    </row>
    <row r="998" ht="15.75" customHeight="1">
      <c r="B998" s="229"/>
      <c r="C998" s="7"/>
      <c r="D998" s="229"/>
      <c r="G998" s="230"/>
      <c r="K998" s="230"/>
      <c r="O998" s="230"/>
      <c r="S998" s="230"/>
      <c r="W998" s="230"/>
      <c r="AA998" s="230"/>
      <c r="AE998" s="230"/>
      <c r="AI998" s="230"/>
      <c r="AM998" s="230"/>
    </row>
    <row r="999" ht="15.75" customHeight="1">
      <c r="B999" s="229"/>
      <c r="C999" s="7"/>
      <c r="D999" s="229"/>
      <c r="G999" s="230"/>
      <c r="K999" s="230"/>
      <c r="O999" s="230"/>
      <c r="S999" s="230"/>
      <c r="W999" s="230"/>
      <c r="AA999" s="230"/>
      <c r="AE999" s="230"/>
      <c r="AI999" s="230"/>
      <c r="AM999" s="230"/>
    </row>
    <row r="1000" ht="15.75" customHeight="1">
      <c r="B1000" s="229"/>
      <c r="C1000" s="7"/>
      <c r="D1000" s="229"/>
      <c r="G1000" s="230"/>
      <c r="K1000" s="230"/>
      <c r="O1000" s="230"/>
      <c r="S1000" s="230"/>
      <c r="W1000" s="230"/>
      <c r="AA1000" s="230"/>
      <c r="AE1000" s="230"/>
      <c r="AI1000" s="230"/>
      <c r="AM1000" s="230"/>
    </row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43"/>
    <col customWidth="1" min="2" max="2" width="16.86"/>
    <col customWidth="1" min="3" max="3" width="21.43"/>
    <col customWidth="1" min="4" max="4" width="83.43"/>
    <col customWidth="1" min="5" max="5" width="48.0"/>
    <col customWidth="1" min="6" max="6" width="18.14"/>
    <col customWidth="1" min="7" max="7" width="17.43"/>
    <col customWidth="1" min="8" max="8" width="15.43"/>
    <col customWidth="1" min="9" max="9" width="14.29"/>
    <col customWidth="1" min="10" max="10" width="33.57"/>
    <col customWidth="1" min="11" max="11" width="12.14"/>
    <col customWidth="1" min="12" max="12" width="16.86"/>
    <col customWidth="1" min="13" max="13" width="28.29"/>
    <col customWidth="1" min="14" max="14" width="12.29"/>
    <col customWidth="1" min="15" max="26" width="9.14"/>
  </cols>
  <sheetData>
    <row r="1">
      <c r="A1" s="231" t="s">
        <v>866</v>
      </c>
      <c r="B1" s="231" t="s">
        <v>867</v>
      </c>
      <c r="C1" s="232" t="s">
        <v>868</v>
      </c>
      <c r="D1" s="231" t="s">
        <v>869</v>
      </c>
      <c r="E1" s="231" t="s">
        <v>870</v>
      </c>
      <c r="F1" s="231" t="s">
        <v>871</v>
      </c>
      <c r="G1" s="231" t="s">
        <v>872</v>
      </c>
      <c r="H1" s="231" t="s">
        <v>873</v>
      </c>
      <c r="I1" s="231" t="s">
        <v>874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7" t="s">
        <v>875</v>
      </c>
      <c r="B2" s="7" t="s">
        <v>876</v>
      </c>
      <c r="C2" s="7" t="s">
        <v>877</v>
      </c>
      <c r="D2" s="233" t="s">
        <v>878</v>
      </c>
      <c r="E2" s="7" t="s">
        <v>879</v>
      </c>
      <c r="F2" s="7"/>
      <c r="G2" s="7" t="s">
        <v>880</v>
      </c>
      <c r="H2" s="7" t="s">
        <v>881</v>
      </c>
      <c r="I2" s="7" t="s">
        <v>882</v>
      </c>
      <c r="J2" s="7" t="s">
        <v>883</v>
      </c>
      <c r="K2" s="7"/>
      <c r="L2" s="234"/>
      <c r="M2" s="7"/>
      <c r="N2" s="234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7" t="s">
        <v>884</v>
      </c>
      <c r="B3" s="7" t="s">
        <v>885</v>
      </c>
      <c r="C3" s="7" t="s">
        <v>886</v>
      </c>
      <c r="D3" s="233" t="s">
        <v>887</v>
      </c>
      <c r="E3" s="7" t="s">
        <v>879</v>
      </c>
      <c r="F3" s="7"/>
      <c r="G3" s="7" t="s">
        <v>880</v>
      </c>
      <c r="H3" s="7" t="s">
        <v>881</v>
      </c>
      <c r="I3" s="7" t="s">
        <v>882</v>
      </c>
      <c r="J3" s="7" t="s">
        <v>883</v>
      </c>
      <c r="K3" s="7"/>
      <c r="L3" s="234"/>
      <c r="M3" s="7"/>
      <c r="N3" s="234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234" t="s">
        <v>500</v>
      </c>
      <c r="B4" s="234" t="s">
        <v>876</v>
      </c>
      <c r="C4" s="234" t="s">
        <v>888</v>
      </c>
      <c r="D4" s="235" t="s">
        <v>889</v>
      </c>
      <c r="E4" s="234" t="s">
        <v>890</v>
      </c>
      <c r="F4" s="7"/>
      <c r="G4" s="7" t="s">
        <v>880</v>
      </c>
      <c r="H4" s="234" t="s">
        <v>881</v>
      </c>
      <c r="I4" s="7" t="s">
        <v>882</v>
      </c>
      <c r="J4" s="7" t="s">
        <v>883</v>
      </c>
      <c r="K4" s="7"/>
      <c r="L4" s="234"/>
      <c r="M4" s="7"/>
      <c r="N4" s="234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>
      <c r="A5" s="234" t="s">
        <v>501</v>
      </c>
      <c r="B5" s="234" t="s">
        <v>885</v>
      </c>
      <c r="C5" s="234" t="s">
        <v>891</v>
      </c>
      <c r="D5" s="235" t="s">
        <v>892</v>
      </c>
      <c r="E5" s="234" t="s">
        <v>890</v>
      </c>
      <c r="F5" s="7"/>
      <c r="G5" s="7" t="s">
        <v>880</v>
      </c>
      <c r="H5" s="234" t="s">
        <v>881</v>
      </c>
      <c r="I5" s="234" t="s">
        <v>882</v>
      </c>
      <c r="J5" s="7" t="s">
        <v>883</v>
      </c>
      <c r="K5" s="7"/>
      <c r="L5" s="234"/>
      <c r="M5" s="7"/>
      <c r="N5" s="23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>
      <c r="A6" s="7" t="s">
        <v>893</v>
      </c>
      <c r="B6" s="234" t="s">
        <v>876</v>
      </c>
      <c r="C6" s="7" t="s">
        <v>894</v>
      </c>
      <c r="D6" s="235" t="s">
        <v>895</v>
      </c>
      <c r="E6" s="7" t="s">
        <v>896</v>
      </c>
      <c r="F6" s="7"/>
      <c r="G6" s="234" t="s">
        <v>880</v>
      </c>
      <c r="H6" s="234" t="s">
        <v>897</v>
      </c>
      <c r="I6" s="7" t="s">
        <v>898</v>
      </c>
      <c r="J6" s="7"/>
      <c r="K6" s="7"/>
      <c r="L6" s="234"/>
      <c r="M6" s="7"/>
      <c r="N6" s="23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>
      <c r="A7" s="7" t="s">
        <v>899</v>
      </c>
      <c r="B7" s="234" t="s">
        <v>885</v>
      </c>
      <c r="C7" s="7" t="s">
        <v>891</v>
      </c>
      <c r="D7" s="235" t="s">
        <v>900</v>
      </c>
      <c r="E7" s="7" t="s">
        <v>901</v>
      </c>
      <c r="F7" s="234"/>
      <c r="G7" s="234" t="s">
        <v>880</v>
      </c>
      <c r="H7" s="7" t="s">
        <v>897</v>
      </c>
      <c r="I7" s="7" t="s">
        <v>898</v>
      </c>
      <c r="J7" s="234"/>
      <c r="K7" s="7"/>
      <c r="L7" s="234"/>
      <c r="M7" s="7"/>
      <c r="N7" s="234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>
      <c r="A8" s="7" t="s">
        <v>902</v>
      </c>
      <c r="B8" s="234" t="s">
        <v>876</v>
      </c>
      <c r="C8" s="7" t="s">
        <v>903</v>
      </c>
      <c r="D8" s="235" t="s">
        <v>904</v>
      </c>
      <c r="E8" s="7" t="s">
        <v>905</v>
      </c>
      <c r="F8" s="234"/>
      <c r="G8" s="234" t="s">
        <v>906</v>
      </c>
      <c r="H8" s="7" t="s">
        <v>907</v>
      </c>
      <c r="I8" s="7" t="s">
        <v>898</v>
      </c>
      <c r="J8" s="234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7" t="s">
        <v>908</v>
      </c>
      <c r="B9" s="234" t="s">
        <v>885</v>
      </c>
      <c r="C9" s="7" t="s">
        <v>909</v>
      </c>
      <c r="D9" s="235" t="s">
        <v>910</v>
      </c>
      <c r="E9" s="7" t="s">
        <v>905</v>
      </c>
      <c r="F9" s="7"/>
      <c r="G9" s="234" t="s">
        <v>906</v>
      </c>
      <c r="H9" s="234" t="s">
        <v>907</v>
      </c>
      <c r="I9" s="7" t="s">
        <v>898</v>
      </c>
      <c r="J9" s="234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A10" s="234" t="s">
        <v>911</v>
      </c>
      <c r="B10" s="234" t="s">
        <v>876</v>
      </c>
      <c r="C10" s="234" t="s">
        <v>912</v>
      </c>
      <c r="D10" s="235" t="s">
        <v>913</v>
      </c>
      <c r="E10" s="234" t="s">
        <v>914</v>
      </c>
      <c r="F10" s="7"/>
      <c r="G10" s="234" t="s">
        <v>915</v>
      </c>
      <c r="H10" s="7" t="s">
        <v>916</v>
      </c>
      <c r="I10" s="7" t="s">
        <v>898</v>
      </c>
      <c r="J10" s="7" t="s">
        <v>917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>
      <c r="A11" s="234" t="s">
        <v>918</v>
      </c>
      <c r="B11" s="234" t="s">
        <v>885</v>
      </c>
      <c r="C11" s="234" t="s">
        <v>919</v>
      </c>
      <c r="D11" s="235" t="s">
        <v>920</v>
      </c>
      <c r="E11" s="234" t="s">
        <v>921</v>
      </c>
      <c r="F11" s="7"/>
      <c r="G11" s="7" t="s">
        <v>915</v>
      </c>
      <c r="H11" s="7" t="s">
        <v>916</v>
      </c>
      <c r="I11" s="7" t="s">
        <v>898</v>
      </c>
      <c r="J11" s="7" t="s">
        <v>917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234" t="s">
        <v>922</v>
      </c>
      <c r="B12" s="234" t="s">
        <v>876</v>
      </c>
      <c r="C12" s="234" t="s">
        <v>923</v>
      </c>
      <c r="D12" s="235" t="s">
        <v>924</v>
      </c>
      <c r="E12" s="234" t="s">
        <v>925</v>
      </c>
      <c r="F12" s="7"/>
      <c r="G12" s="234" t="s">
        <v>906</v>
      </c>
      <c r="H12" s="7" t="s">
        <v>926</v>
      </c>
      <c r="I12" s="7" t="s">
        <v>898</v>
      </c>
      <c r="J12" s="7" t="s">
        <v>917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234" t="s">
        <v>927</v>
      </c>
      <c r="B13" s="234" t="s">
        <v>885</v>
      </c>
      <c r="C13" s="234" t="s">
        <v>928</v>
      </c>
      <c r="D13" s="235" t="s">
        <v>929</v>
      </c>
      <c r="E13" s="234" t="s">
        <v>925</v>
      </c>
      <c r="F13" s="7"/>
      <c r="G13" s="234" t="s">
        <v>906</v>
      </c>
      <c r="H13" s="7" t="s">
        <v>926</v>
      </c>
      <c r="I13" s="7" t="s">
        <v>898</v>
      </c>
      <c r="J13" s="7" t="s">
        <v>917</v>
      </c>
      <c r="K13" s="7"/>
      <c r="L13" s="234"/>
      <c r="M13" s="7"/>
      <c r="N13" s="23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234" t="s">
        <v>930</v>
      </c>
      <c r="B14" s="234" t="s">
        <v>876</v>
      </c>
      <c r="C14" s="234" t="s">
        <v>931</v>
      </c>
      <c r="D14" s="235" t="s">
        <v>932</v>
      </c>
      <c r="E14" s="234" t="s">
        <v>933</v>
      </c>
      <c r="F14" s="7"/>
      <c r="G14" s="7" t="s">
        <v>934</v>
      </c>
      <c r="H14" s="234" t="s">
        <v>935</v>
      </c>
      <c r="I14" s="7" t="s">
        <v>936</v>
      </c>
      <c r="J14" s="7"/>
      <c r="K14" s="7"/>
      <c r="L14" s="234"/>
      <c r="M14" s="7"/>
      <c r="N14" s="234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234" t="s">
        <v>937</v>
      </c>
      <c r="B15" s="234" t="s">
        <v>885</v>
      </c>
      <c r="C15" s="234" t="s">
        <v>938</v>
      </c>
      <c r="D15" s="235" t="s">
        <v>939</v>
      </c>
      <c r="E15" s="234" t="s">
        <v>933</v>
      </c>
      <c r="F15" s="7"/>
      <c r="G15" s="7" t="s">
        <v>934</v>
      </c>
      <c r="H15" s="234" t="s">
        <v>935</v>
      </c>
      <c r="I15" s="7" t="s">
        <v>936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236" t="s">
        <v>940</v>
      </c>
      <c r="B16" s="234" t="s">
        <v>876</v>
      </c>
      <c r="C16" s="7" t="s">
        <v>941</v>
      </c>
      <c r="D16" s="235" t="s">
        <v>942</v>
      </c>
      <c r="E16" s="7" t="s">
        <v>943</v>
      </c>
      <c r="F16" s="7"/>
      <c r="G16" s="7" t="s">
        <v>880</v>
      </c>
      <c r="H16" s="234" t="s">
        <v>944</v>
      </c>
      <c r="I16" s="7" t="s">
        <v>882</v>
      </c>
      <c r="J16" s="7" t="s">
        <v>945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7" t="s">
        <v>946</v>
      </c>
      <c r="B17" s="7" t="s">
        <v>885</v>
      </c>
      <c r="C17" s="7" t="s">
        <v>947</v>
      </c>
      <c r="D17" s="233" t="s">
        <v>948</v>
      </c>
      <c r="E17" s="7" t="s">
        <v>943</v>
      </c>
      <c r="F17" s="7"/>
      <c r="G17" s="7" t="s">
        <v>880</v>
      </c>
      <c r="H17" s="7" t="s">
        <v>944</v>
      </c>
      <c r="I17" s="7" t="s">
        <v>882</v>
      </c>
      <c r="J17" s="7" t="s">
        <v>945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7" t="s">
        <v>949</v>
      </c>
      <c r="B18" s="7" t="s">
        <v>876</v>
      </c>
      <c r="C18" s="7" t="s">
        <v>950</v>
      </c>
      <c r="D18" s="233" t="s">
        <v>951</v>
      </c>
      <c r="E18" s="7"/>
      <c r="F18" s="7"/>
      <c r="G18" s="7" t="s">
        <v>952</v>
      </c>
      <c r="H18" s="234" t="s">
        <v>953</v>
      </c>
      <c r="I18" s="7" t="s">
        <v>882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A19" s="234" t="s">
        <v>954</v>
      </c>
      <c r="B19" s="234" t="s">
        <v>885</v>
      </c>
      <c r="C19" s="234" t="s">
        <v>955</v>
      </c>
      <c r="D19" s="235" t="s">
        <v>956</v>
      </c>
      <c r="E19" s="234"/>
      <c r="F19" s="7"/>
      <c r="G19" s="234" t="s">
        <v>952</v>
      </c>
      <c r="H19" s="234" t="s">
        <v>953</v>
      </c>
      <c r="I19" s="7" t="s">
        <v>882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234"/>
      <c r="B20" s="234"/>
      <c r="C20" s="234"/>
      <c r="D20" s="235"/>
      <c r="E20" s="234"/>
      <c r="F20" s="7"/>
      <c r="G20" s="7"/>
      <c r="H20" s="234"/>
      <c r="I20" s="23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7"/>
      <c r="B21" s="234"/>
      <c r="C21" s="7"/>
      <c r="D21" s="235"/>
      <c r="E21" s="7"/>
      <c r="F21" s="7"/>
      <c r="G21" s="234"/>
      <c r="H21" s="234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7"/>
      <c r="B22" s="234"/>
      <c r="C22" s="7"/>
      <c r="D22" s="235"/>
      <c r="E22" s="7"/>
      <c r="F22" s="234"/>
      <c r="G22" s="234"/>
      <c r="H22" s="7"/>
      <c r="I22" s="7"/>
      <c r="J22" s="234"/>
      <c r="K22" s="7"/>
      <c r="L22" s="234"/>
      <c r="M22" s="7"/>
      <c r="N22" s="234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7"/>
      <c r="B23" s="234"/>
      <c r="C23" s="7"/>
      <c r="D23" s="235"/>
      <c r="E23" s="7"/>
      <c r="F23" s="234"/>
      <c r="G23" s="234"/>
      <c r="H23" s="7"/>
      <c r="I23" s="7"/>
      <c r="J23" s="234"/>
      <c r="K23" s="7"/>
      <c r="L23" s="234"/>
      <c r="M23" s="7"/>
      <c r="N23" s="234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7"/>
      <c r="B24" s="234"/>
      <c r="C24" s="7"/>
      <c r="D24" s="235"/>
      <c r="E24" s="7"/>
      <c r="F24" s="7"/>
      <c r="G24" s="234"/>
      <c r="H24" s="234"/>
      <c r="I24" s="7"/>
      <c r="J24" s="234"/>
      <c r="K24" s="7"/>
      <c r="L24" s="234"/>
      <c r="M24" s="7"/>
      <c r="N24" s="234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234"/>
      <c r="B25" s="234"/>
      <c r="C25" s="234"/>
      <c r="D25" s="235"/>
      <c r="E25" s="234"/>
      <c r="F25" s="7"/>
      <c r="G25" s="234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234"/>
      <c r="B26" s="234"/>
      <c r="C26" s="234"/>
      <c r="D26" s="235"/>
      <c r="E26" s="23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234"/>
      <c r="B27" s="234"/>
      <c r="C27" s="234"/>
      <c r="D27" s="235"/>
      <c r="E27" s="234"/>
      <c r="F27" s="7"/>
      <c r="G27" s="23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234"/>
      <c r="B28" s="234"/>
      <c r="C28" s="234"/>
      <c r="D28" s="235"/>
      <c r="E28" s="234"/>
      <c r="F28" s="7"/>
      <c r="G28" s="234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234"/>
      <c r="B29" s="234"/>
      <c r="C29" s="234"/>
      <c r="D29" s="235"/>
      <c r="E29" s="234"/>
      <c r="F29" s="7"/>
      <c r="G29" s="7"/>
      <c r="H29" s="234"/>
      <c r="I29" s="7"/>
      <c r="J29" s="7"/>
      <c r="K29" s="234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234"/>
      <c r="B30" s="234"/>
      <c r="C30" s="234"/>
      <c r="D30" s="235"/>
      <c r="E30" s="234"/>
      <c r="F30" s="7"/>
      <c r="G30" s="7"/>
      <c r="H30" s="23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237" t="s">
        <v>957</v>
      </c>
      <c r="B31" s="237"/>
      <c r="C31" s="237"/>
      <c r="D31" s="238"/>
      <c r="E31" s="237"/>
      <c r="F31" s="239"/>
      <c r="G31" s="239"/>
      <c r="H31" s="237"/>
      <c r="I31" s="239"/>
      <c r="J31" s="239"/>
      <c r="K31" s="237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</row>
    <row r="32" ht="15.75" customHeight="1">
      <c r="A32" s="234"/>
      <c r="B32" s="234"/>
      <c r="C32" s="234"/>
      <c r="D32" s="235"/>
      <c r="E32" s="234"/>
      <c r="F32" s="7"/>
      <c r="G32" s="7"/>
      <c r="H32" s="234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7"/>
      <c r="B33" s="7"/>
      <c r="C33" s="7"/>
      <c r="D33" s="233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7" t="s">
        <v>958</v>
      </c>
      <c r="B34" s="7" t="s">
        <v>959</v>
      </c>
      <c r="C34" s="7" t="s">
        <v>876</v>
      </c>
      <c r="D34" s="240" t="s">
        <v>960</v>
      </c>
      <c r="E34" s="7" t="s">
        <v>961</v>
      </c>
      <c r="F34" s="7"/>
      <c r="G34" s="7" t="s">
        <v>962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7" t="s">
        <v>963</v>
      </c>
      <c r="B35" s="7" t="s">
        <v>959</v>
      </c>
      <c r="C35" s="7" t="s">
        <v>885</v>
      </c>
      <c r="D35" s="240" t="s">
        <v>964</v>
      </c>
      <c r="E35" s="7" t="s">
        <v>961</v>
      </c>
      <c r="F35" s="7"/>
      <c r="G35" s="7" t="s">
        <v>962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7" t="s">
        <v>965</v>
      </c>
      <c r="B36" s="7" t="s">
        <v>880</v>
      </c>
      <c r="C36" s="7" t="s">
        <v>885</v>
      </c>
      <c r="D36" s="233" t="s">
        <v>966</v>
      </c>
      <c r="E36" s="7" t="s">
        <v>967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7" t="s">
        <v>968</v>
      </c>
      <c r="B37" s="7" t="s">
        <v>969</v>
      </c>
      <c r="C37" s="7" t="s">
        <v>876</v>
      </c>
      <c r="D37" s="233" t="s">
        <v>970</v>
      </c>
      <c r="E37" s="7" t="s">
        <v>971</v>
      </c>
      <c r="F37" s="7"/>
      <c r="G37" s="7"/>
      <c r="H37" s="7" t="s">
        <v>972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7" t="s">
        <v>973</v>
      </c>
      <c r="B38" s="7" t="s">
        <v>969</v>
      </c>
      <c r="C38" s="7" t="s">
        <v>885</v>
      </c>
      <c r="D38" s="233" t="s">
        <v>974</v>
      </c>
      <c r="E38" s="7" t="s">
        <v>971</v>
      </c>
      <c r="F38" s="7"/>
      <c r="G38" s="7"/>
      <c r="H38" s="7" t="s">
        <v>972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7" t="s">
        <v>975</v>
      </c>
      <c r="B39" s="7" t="s">
        <v>880</v>
      </c>
      <c r="C39" s="7" t="s">
        <v>876</v>
      </c>
      <c r="D39" s="233" t="s">
        <v>976</v>
      </c>
      <c r="E39" s="7"/>
      <c r="F39" s="7"/>
      <c r="G39" s="7" t="s">
        <v>977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7" t="s">
        <v>978</v>
      </c>
      <c r="B40" s="7" t="s">
        <v>880</v>
      </c>
      <c r="C40" s="7" t="s">
        <v>885</v>
      </c>
      <c r="D40" s="233" t="s">
        <v>979</v>
      </c>
      <c r="E40" s="7"/>
      <c r="F40" s="7"/>
      <c r="G40" s="7" t="s">
        <v>977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7" t="s">
        <v>980</v>
      </c>
      <c r="B41" s="7" t="s">
        <v>880</v>
      </c>
      <c r="C41" s="7" t="s">
        <v>876</v>
      </c>
      <c r="D41" s="233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7" t="s">
        <v>981</v>
      </c>
      <c r="B42" s="7" t="s">
        <v>880</v>
      </c>
      <c r="C42" s="7" t="s">
        <v>885</v>
      </c>
      <c r="D42" s="233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234" t="s">
        <v>982</v>
      </c>
      <c r="B43" s="234" t="s">
        <v>880</v>
      </c>
      <c r="C43" s="234" t="s">
        <v>876</v>
      </c>
      <c r="D43" s="235" t="s">
        <v>983</v>
      </c>
      <c r="E43" s="234" t="s">
        <v>984</v>
      </c>
      <c r="F43" s="7"/>
      <c r="G43" s="7"/>
      <c r="H43" s="234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234" t="s">
        <v>985</v>
      </c>
      <c r="B44" s="234" t="s">
        <v>880</v>
      </c>
      <c r="C44" s="234" t="s">
        <v>885</v>
      </c>
      <c r="D44" s="235" t="s">
        <v>986</v>
      </c>
      <c r="E44" s="234" t="s">
        <v>984</v>
      </c>
      <c r="F44" s="7"/>
      <c r="G44" s="234"/>
      <c r="H44" s="234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7" t="s">
        <v>987</v>
      </c>
      <c r="B45" s="7" t="s">
        <v>880</v>
      </c>
      <c r="C45" s="7" t="s">
        <v>876</v>
      </c>
      <c r="D45" s="233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7" t="s">
        <v>988</v>
      </c>
      <c r="B46" s="7" t="s">
        <v>880</v>
      </c>
      <c r="C46" s="7" t="s">
        <v>876</v>
      </c>
      <c r="D46" s="233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7" t="s">
        <v>989</v>
      </c>
      <c r="B47" s="7" t="s">
        <v>880</v>
      </c>
      <c r="C47" s="7" t="s">
        <v>885</v>
      </c>
      <c r="D47" s="233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7" t="s">
        <v>990</v>
      </c>
      <c r="B48" s="7" t="s">
        <v>991</v>
      </c>
      <c r="C48" s="7" t="s">
        <v>876</v>
      </c>
      <c r="D48" s="233" t="s">
        <v>992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7" t="s">
        <v>993</v>
      </c>
      <c r="B49" s="7" t="s">
        <v>991</v>
      </c>
      <c r="C49" s="7" t="s">
        <v>885</v>
      </c>
      <c r="D49" s="233" t="s">
        <v>994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7" t="s">
        <v>995</v>
      </c>
      <c r="B50" s="7" t="s">
        <v>996</v>
      </c>
      <c r="C50" s="7" t="s">
        <v>876</v>
      </c>
      <c r="D50" s="233" t="s">
        <v>997</v>
      </c>
      <c r="E50" s="7" t="s">
        <v>998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7" t="s">
        <v>999</v>
      </c>
      <c r="B51" s="7" t="s">
        <v>996</v>
      </c>
      <c r="C51" s="7" t="s">
        <v>876</v>
      </c>
      <c r="D51" s="233" t="s">
        <v>1000</v>
      </c>
      <c r="E51" s="7" t="s">
        <v>998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7"/>
      <c r="B52" s="7"/>
      <c r="C52" s="7"/>
      <c r="D52" s="233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7" t="s">
        <v>1001</v>
      </c>
      <c r="B53" s="7" t="s">
        <v>880</v>
      </c>
      <c r="C53" s="7" t="s">
        <v>876</v>
      </c>
      <c r="D53" s="233" t="s">
        <v>1002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7" t="s">
        <v>1003</v>
      </c>
      <c r="B54" s="7" t="s">
        <v>880</v>
      </c>
      <c r="C54" s="7" t="s">
        <v>876</v>
      </c>
      <c r="D54" s="233" t="s">
        <v>1004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7" t="s">
        <v>1005</v>
      </c>
      <c r="B55" s="7" t="s">
        <v>880</v>
      </c>
      <c r="C55" s="7" t="s">
        <v>876</v>
      </c>
      <c r="D55" s="233" t="s">
        <v>1006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234" t="s">
        <v>1007</v>
      </c>
      <c r="B56" s="234" t="s">
        <v>880</v>
      </c>
      <c r="C56" s="234" t="s">
        <v>876</v>
      </c>
      <c r="D56" s="235" t="s">
        <v>1008</v>
      </c>
      <c r="E56" s="7"/>
      <c r="F56" s="7"/>
      <c r="G56" s="7"/>
      <c r="H56" s="7"/>
      <c r="I56" s="7"/>
      <c r="J56" s="7"/>
      <c r="K56" s="7"/>
      <c r="L56" s="234"/>
      <c r="M56" s="234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34" t="s">
        <v>1009</v>
      </c>
      <c r="B57" s="234" t="s">
        <v>880</v>
      </c>
      <c r="C57" s="234" t="s">
        <v>876</v>
      </c>
      <c r="D57" s="235" t="s">
        <v>1010</v>
      </c>
      <c r="E57" s="7"/>
      <c r="F57" s="7"/>
      <c r="G57" s="7"/>
      <c r="H57" s="7"/>
      <c r="I57" s="7"/>
      <c r="J57" s="7"/>
      <c r="K57" s="7"/>
      <c r="L57" s="234"/>
      <c r="M57" s="234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234" t="s">
        <v>1011</v>
      </c>
      <c r="B58" s="7" t="s">
        <v>880</v>
      </c>
      <c r="C58" s="234" t="s">
        <v>876</v>
      </c>
      <c r="D58" s="235" t="s">
        <v>1012</v>
      </c>
      <c r="E58" s="7"/>
      <c r="F58" s="7"/>
      <c r="G58" s="7"/>
      <c r="H58" s="7"/>
      <c r="I58" s="7"/>
      <c r="J58" s="7"/>
      <c r="K58" s="7"/>
      <c r="L58" s="234"/>
      <c r="M58" s="234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234" t="s">
        <v>1013</v>
      </c>
      <c r="B59" s="7" t="s">
        <v>880</v>
      </c>
      <c r="C59" s="234" t="s">
        <v>876</v>
      </c>
      <c r="D59" s="235" t="s">
        <v>1014</v>
      </c>
      <c r="E59" s="7"/>
      <c r="F59" s="7"/>
      <c r="G59" s="7"/>
      <c r="H59" s="7"/>
      <c r="I59" s="7"/>
      <c r="J59" s="7"/>
      <c r="K59" s="7"/>
      <c r="L59" s="234"/>
      <c r="M59" s="234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234" t="s">
        <v>1015</v>
      </c>
      <c r="B60" s="234" t="s">
        <v>880</v>
      </c>
      <c r="C60" s="234" t="s">
        <v>876</v>
      </c>
      <c r="D60" s="235" t="s">
        <v>1016</v>
      </c>
      <c r="E60" s="7" t="s">
        <v>1017</v>
      </c>
      <c r="F60" s="7"/>
      <c r="G60" s="7"/>
      <c r="H60" s="7"/>
      <c r="I60" s="7"/>
      <c r="J60" s="7"/>
      <c r="K60" s="7"/>
      <c r="L60" s="234"/>
      <c r="M60" s="234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234" t="s">
        <v>1018</v>
      </c>
      <c r="B61" s="234" t="s">
        <v>880</v>
      </c>
      <c r="C61" s="234" t="s">
        <v>885</v>
      </c>
      <c r="D61" s="235" t="s">
        <v>1019</v>
      </c>
      <c r="E61" s="7" t="s">
        <v>1017</v>
      </c>
      <c r="F61" s="7"/>
      <c r="G61" s="7"/>
      <c r="H61" s="7"/>
      <c r="I61" s="7"/>
      <c r="J61" s="7"/>
      <c r="K61" s="7"/>
      <c r="L61" s="234"/>
      <c r="M61" s="234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234"/>
      <c r="B62" s="7"/>
      <c r="C62" s="234"/>
      <c r="D62" s="235"/>
      <c r="E62" s="7"/>
      <c r="F62" s="7"/>
      <c r="G62" s="7"/>
      <c r="H62" s="7"/>
      <c r="I62" s="7"/>
      <c r="J62" s="7"/>
      <c r="K62" s="7"/>
      <c r="L62" s="234"/>
      <c r="M62" s="234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234" t="s">
        <v>1020</v>
      </c>
      <c r="B63" s="7" t="s">
        <v>880</v>
      </c>
      <c r="C63" s="234" t="s">
        <v>876</v>
      </c>
      <c r="D63" s="235" t="s">
        <v>1021</v>
      </c>
      <c r="E63" s="234" t="s">
        <v>1022</v>
      </c>
      <c r="F63" s="7"/>
      <c r="G63" s="7"/>
      <c r="H63" s="7"/>
      <c r="I63" s="7"/>
      <c r="J63" s="7"/>
      <c r="K63" s="7"/>
      <c r="L63" s="234"/>
      <c r="M63" s="234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234" t="s">
        <v>1023</v>
      </c>
      <c r="B64" s="234" t="s">
        <v>880</v>
      </c>
      <c r="C64" s="234" t="s">
        <v>885</v>
      </c>
      <c r="D64" s="235" t="s">
        <v>1024</v>
      </c>
      <c r="E64" s="234" t="s">
        <v>1022</v>
      </c>
      <c r="F64" s="7"/>
      <c r="G64" s="7"/>
      <c r="H64" s="7"/>
      <c r="I64" s="7"/>
      <c r="J64" s="7"/>
      <c r="K64" s="7"/>
      <c r="L64" s="234"/>
      <c r="M64" s="234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234" t="s">
        <v>1025</v>
      </c>
      <c r="B65" s="234" t="s">
        <v>880</v>
      </c>
      <c r="C65" s="234" t="s">
        <v>885</v>
      </c>
      <c r="D65" s="235" t="s">
        <v>1026</v>
      </c>
      <c r="E65" s="234" t="s">
        <v>1022</v>
      </c>
      <c r="F65" s="7"/>
      <c r="G65" s="7"/>
      <c r="H65" s="7"/>
      <c r="I65" s="7"/>
      <c r="J65" s="7"/>
      <c r="K65" s="7"/>
      <c r="L65" s="234"/>
      <c r="M65" s="234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234" t="s">
        <v>1027</v>
      </c>
      <c r="B66" s="234" t="s">
        <v>880</v>
      </c>
      <c r="C66" s="234" t="s">
        <v>885</v>
      </c>
      <c r="D66" s="235" t="s">
        <v>1028</v>
      </c>
      <c r="E66" s="7"/>
      <c r="F66" s="7"/>
      <c r="G66" s="7" t="s">
        <v>977</v>
      </c>
      <c r="H66" s="7"/>
      <c r="I66" s="7"/>
      <c r="J66" s="7"/>
      <c r="K66" s="7"/>
      <c r="L66" s="234"/>
      <c r="M66" s="234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234" t="s">
        <v>1029</v>
      </c>
      <c r="B67" s="234" t="s">
        <v>880</v>
      </c>
      <c r="C67" s="234" t="s">
        <v>876</v>
      </c>
      <c r="D67" s="235" t="s">
        <v>1030</v>
      </c>
      <c r="E67" s="234" t="s">
        <v>1022</v>
      </c>
      <c r="F67" s="7"/>
      <c r="G67" s="7"/>
      <c r="H67" s="7"/>
      <c r="I67" s="7"/>
      <c r="J67" s="7"/>
      <c r="K67" s="7"/>
      <c r="L67" s="234"/>
      <c r="M67" s="234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234" t="s">
        <v>1031</v>
      </c>
      <c r="B68" s="234" t="s">
        <v>880</v>
      </c>
      <c r="C68" s="234" t="s">
        <v>885</v>
      </c>
      <c r="D68" s="235" t="s">
        <v>1032</v>
      </c>
      <c r="E68" s="234" t="s">
        <v>1022</v>
      </c>
      <c r="F68" s="7"/>
      <c r="G68" s="7"/>
      <c r="H68" s="7"/>
      <c r="I68" s="7"/>
      <c r="J68" s="7"/>
      <c r="K68" s="7"/>
      <c r="L68" s="234"/>
      <c r="M68" s="234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234" t="s">
        <v>1033</v>
      </c>
      <c r="B69" s="234" t="s">
        <v>880</v>
      </c>
      <c r="C69" s="234" t="s">
        <v>885</v>
      </c>
      <c r="D69" s="235" t="s">
        <v>1034</v>
      </c>
      <c r="E69" s="234" t="s">
        <v>1022</v>
      </c>
      <c r="F69" s="7"/>
      <c r="G69" s="7"/>
      <c r="H69" s="7"/>
      <c r="I69" s="7"/>
      <c r="J69" s="7"/>
      <c r="K69" s="7"/>
      <c r="L69" s="234"/>
      <c r="M69" s="234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234" t="s">
        <v>978</v>
      </c>
      <c r="B70" s="234" t="s">
        <v>880</v>
      </c>
      <c r="C70" s="234" t="s">
        <v>885</v>
      </c>
      <c r="D70" s="235" t="s">
        <v>979</v>
      </c>
      <c r="E70" s="7"/>
      <c r="F70" s="7"/>
      <c r="G70" s="7" t="s">
        <v>977</v>
      </c>
      <c r="H70" s="7"/>
      <c r="I70" s="7"/>
      <c r="J70" s="7"/>
      <c r="K70" s="7"/>
      <c r="L70" s="234"/>
      <c r="M70" s="234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234" t="s">
        <v>975</v>
      </c>
      <c r="B71" s="234" t="s">
        <v>880</v>
      </c>
      <c r="C71" s="234" t="s">
        <v>876</v>
      </c>
      <c r="D71" s="235" t="s">
        <v>976</v>
      </c>
      <c r="E71" s="7"/>
      <c r="F71" s="7"/>
      <c r="G71" s="7" t="s">
        <v>977</v>
      </c>
      <c r="H71" s="7"/>
      <c r="I71" s="7"/>
      <c r="J71" s="7"/>
      <c r="K71" s="7"/>
      <c r="L71" s="234"/>
      <c r="M71" s="234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234"/>
      <c r="B72" s="234"/>
      <c r="C72" s="234"/>
      <c r="D72" s="235"/>
      <c r="E72" s="7"/>
      <c r="F72" s="7"/>
      <c r="G72" s="7"/>
      <c r="H72" s="7"/>
      <c r="I72" s="7"/>
      <c r="J72" s="7"/>
      <c r="K72" s="7"/>
      <c r="L72" s="234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34" t="s">
        <v>1035</v>
      </c>
      <c r="B73" s="234" t="s">
        <v>880</v>
      </c>
      <c r="C73" s="234" t="s">
        <v>885</v>
      </c>
      <c r="D73" s="235" t="s">
        <v>1036</v>
      </c>
      <c r="E73" s="7"/>
      <c r="F73" s="7"/>
      <c r="G73" s="7"/>
      <c r="H73" s="7"/>
      <c r="I73" s="7"/>
      <c r="J73" s="7"/>
      <c r="K73" s="7"/>
      <c r="L73" s="234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234" t="s">
        <v>1037</v>
      </c>
      <c r="B74" s="234" t="s">
        <v>880</v>
      </c>
      <c r="C74" s="234" t="s">
        <v>885</v>
      </c>
      <c r="D74" s="235" t="s">
        <v>1038</v>
      </c>
      <c r="E74" s="7"/>
      <c r="F74" s="7"/>
      <c r="G74" s="7"/>
      <c r="H74" s="7"/>
      <c r="I74" s="7"/>
      <c r="J74" s="7"/>
      <c r="K74" s="7"/>
      <c r="L74" s="23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234" t="s">
        <v>1039</v>
      </c>
      <c r="B75" s="234" t="s">
        <v>880</v>
      </c>
      <c r="C75" s="234" t="s">
        <v>876</v>
      </c>
      <c r="D75" s="235" t="s">
        <v>1040</v>
      </c>
      <c r="E75" s="7"/>
      <c r="F75" s="7"/>
      <c r="G75" s="7"/>
      <c r="H75" s="7"/>
      <c r="I75" s="7"/>
      <c r="J75" s="7"/>
      <c r="K75" s="7"/>
      <c r="L75" s="234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234"/>
      <c r="B76" s="234"/>
      <c r="C76" s="234"/>
      <c r="D76" s="235"/>
      <c r="E76" s="7"/>
      <c r="F76" s="7"/>
      <c r="G76" s="7"/>
      <c r="H76" s="7"/>
      <c r="I76" s="7"/>
      <c r="J76" s="7"/>
      <c r="K76" s="7"/>
      <c r="L76" s="234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234" t="s">
        <v>995</v>
      </c>
      <c r="B77" s="234" t="s">
        <v>996</v>
      </c>
      <c r="C77" s="234" t="s">
        <v>876</v>
      </c>
      <c r="D77" s="235" t="s">
        <v>1041</v>
      </c>
      <c r="E77" s="7" t="s">
        <v>998</v>
      </c>
      <c r="F77" s="7"/>
      <c r="G77" s="7"/>
      <c r="H77" s="7"/>
      <c r="I77" s="7"/>
      <c r="J77" s="7"/>
      <c r="K77" s="7"/>
      <c r="L77" s="234"/>
      <c r="M77" s="234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234" t="s">
        <v>999</v>
      </c>
      <c r="B78" s="234" t="s">
        <v>996</v>
      </c>
      <c r="C78" s="234" t="s">
        <v>876</v>
      </c>
      <c r="D78" s="235" t="s">
        <v>1042</v>
      </c>
      <c r="E78" s="7" t="s">
        <v>998</v>
      </c>
      <c r="F78" s="7"/>
      <c r="G78" s="7"/>
      <c r="H78" s="7"/>
      <c r="I78" s="7"/>
      <c r="J78" s="7"/>
      <c r="K78" s="7"/>
      <c r="L78" s="234"/>
      <c r="M78" s="234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7" t="s">
        <v>1043</v>
      </c>
      <c r="B79" s="234" t="s">
        <v>996</v>
      </c>
      <c r="C79" s="7" t="s">
        <v>885</v>
      </c>
      <c r="D79" s="233" t="s">
        <v>1044</v>
      </c>
      <c r="E79" s="7" t="s">
        <v>998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234" t="s">
        <v>1045</v>
      </c>
      <c r="B80" s="234" t="s">
        <v>996</v>
      </c>
      <c r="C80" s="234" t="s">
        <v>885</v>
      </c>
      <c r="D80" s="235" t="s">
        <v>1046</v>
      </c>
      <c r="E80" s="7" t="s">
        <v>998</v>
      </c>
      <c r="F80" s="7"/>
      <c r="G80" s="7"/>
      <c r="H80" s="7"/>
      <c r="I80" s="7"/>
      <c r="J80" s="7"/>
      <c r="K80" s="7"/>
      <c r="L80" s="234"/>
      <c r="M80" s="234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234" t="s">
        <v>1047</v>
      </c>
      <c r="B81" s="234" t="s">
        <v>559</v>
      </c>
      <c r="C81" s="234" t="s">
        <v>876</v>
      </c>
      <c r="D81" s="235" t="s">
        <v>1048</v>
      </c>
      <c r="E81" s="7" t="s">
        <v>1049</v>
      </c>
      <c r="F81" s="7"/>
      <c r="G81" s="7" t="s">
        <v>1050</v>
      </c>
      <c r="H81" s="7"/>
      <c r="I81" s="7"/>
      <c r="J81" s="7"/>
      <c r="K81" s="7"/>
      <c r="L81" s="234"/>
      <c r="M81" s="234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234" t="s">
        <v>1051</v>
      </c>
      <c r="B82" s="234" t="s">
        <v>559</v>
      </c>
      <c r="C82" s="234" t="s">
        <v>885</v>
      </c>
      <c r="D82" s="235" t="s">
        <v>1052</v>
      </c>
      <c r="E82" s="7" t="s">
        <v>1049</v>
      </c>
      <c r="F82" s="7"/>
      <c r="G82" s="7" t="s">
        <v>1050</v>
      </c>
      <c r="H82" s="7"/>
      <c r="I82" s="7"/>
      <c r="J82" s="7"/>
      <c r="K82" s="7"/>
      <c r="L82" s="234"/>
      <c r="M82" s="234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234" t="s">
        <v>1053</v>
      </c>
      <c r="B83" s="234" t="s">
        <v>559</v>
      </c>
      <c r="C83" s="234" t="s">
        <v>876</v>
      </c>
      <c r="D83" s="235" t="s">
        <v>1054</v>
      </c>
      <c r="E83" s="234" t="s">
        <v>1055</v>
      </c>
      <c r="F83" s="234"/>
      <c r="G83" s="7" t="s">
        <v>1056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234" t="s">
        <v>1057</v>
      </c>
      <c r="B84" s="234" t="s">
        <v>559</v>
      </c>
      <c r="C84" s="234" t="s">
        <v>885</v>
      </c>
      <c r="D84" s="235" t="s">
        <v>1058</v>
      </c>
      <c r="E84" s="234" t="s">
        <v>1055</v>
      </c>
      <c r="F84" s="234"/>
      <c r="G84" s="7" t="s">
        <v>1056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234"/>
      <c r="B85" s="234"/>
      <c r="C85" s="234"/>
      <c r="D85" s="235"/>
      <c r="E85" s="234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234" t="s">
        <v>1059</v>
      </c>
      <c r="B86" s="234" t="s">
        <v>915</v>
      </c>
      <c r="C86" s="234" t="s">
        <v>876</v>
      </c>
      <c r="D86" s="235" t="s">
        <v>1060</v>
      </c>
      <c r="E86" s="234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234" t="s">
        <v>1061</v>
      </c>
      <c r="B87" s="234" t="s">
        <v>915</v>
      </c>
      <c r="C87" s="234" t="s">
        <v>885</v>
      </c>
      <c r="D87" s="235" t="s">
        <v>1062</v>
      </c>
      <c r="E87" s="234"/>
      <c r="F87" s="234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234" t="s">
        <v>1063</v>
      </c>
      <c r="B88" s="234" t="s">
        <v>1064</v>
      </c>
      <c r="C88" s="234" t="s">
        <v>876</v>
      </c>
      <c r="D88" s="235" t="s">
        <v>1065</v>
      </c>
      <c r="E88" s="234" t="s">
        <v>1066</v>
      </c>
      <c r="F88" s="234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34" t="s">
        <v>1067</v>
      </c>
      <c r="B89" s="234" t="s">
        <v>1064</v>
      </c>
      <c r="C89" s="234" t="s">
        <v>885</v>
      </c>
      <c r="D89" s="235" t="s">
        <v>1068</v>
      </c>
      <c r="E89" s="234" t="s">
        <v>1069</v>
      </c>
      <c r="F89" s="234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234" t="s">
        <v>1070</v>
      </c>
      <c r="B90" s="234" t="s">
        <v>1064</v>
      </c>
      <c r="C90" s="234" t="s">
        <v>876</v>
      </c>
      <c r="D90" s="235" t="s">
        <v>1071</v>
      </c>
      <c r="E90" s="234" t="s">
        <v>1072</v>
      </c>
      <c r="F90" s="234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234" t="s">
        <v>1073</v>
      </c>
      <c r="B91" s="234" t="s">
        <v>1064</v>
      </c>
      <c r="C91" s="234" t="s">
        <v>885</v>
      </c>
      <c r="D91" s="235" t="s">
        <v>1074</v>
      </c>
      <c r="E91" s="234" t="s">
        <v>1072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234"/>
      <c r="B92" s="234"/>
      <c r="C92" s="234"/>
      <c r="D92" s="235"/>
      <c r="E92" s="234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234" t="s">
        <v>1075</v>
      </c>
      <c r="B93" s="234" t="s">
        <v>915</v>
      </c>
      <c r="C93" s="234" t="s">
        <v>876</v>
      </c>
      <c r="D93" s="235" t="s">
        <v>1076</v>
      </c>
      <c r="E93" s="7"/>
      <c r="F93" s="7"/>
      <c r="G93" s="7"/>
      <c r="H93" s="7"/>
      <c r="I93" s="7"/>
      <c r="J93" s="7"/>
      <c r="K93" s="7"/>
      <c r="L93" s="234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234" t="s">
        <v>1077</v>
      </c>
      <c r="B94" s="234" t="s">
        <v>915</v>
      </c>
      <c r="C94" s="234" t="s">
        <v>885</v>
      </c>
      <c r="D94" s="235" t="s">
        <v>1078</v>
      </c>
      <c r="E94" s="7"/>
      <c r="F94" s="7"/>
      <c r="G94" s="7"/>
      <c r="H94" s="7"/>
      <c r="I94" s="7"/>
      <c r="J94" s="7"/>
      <c r="K94" s="7"/>
      <c r="L94" s="234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7" t="s">
        <v>1079</v>
      </c>
      <c r="B95" s="234" t="s">
        <v>915</v>
      </c>
      <c r="C95" s="7" t="s">
        <v>876</v>
      </c>
      <c r="D95" s="233" t="s">
        <v>1080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7" t="s">
        <v>1081</v>
      </c>
      <c r="B96" s="234" t="s">
        <v>915</v>
      </c>
      <c r="C96" s="7" t="s">
        <v>885</v>
      </c>
      <c r="D96" s="233" t="s">
        <v>1082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34" t="s">
        <v>1059</v>
      </c>
      <c r="B97" s="234" t="s">
        <v>915</v>
      </c>
      <c r="C97" s="234" t="s">
        <v>876</v>
      </c>
      <c r="D97" s="235" t="s">
        <v>1083</v>
      </c>
      <c r="E97" s="234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234" t="s">
        <v>1061</v>
      </c>
      <c r="B98" s="234" t="s">
        <v>915</v>
      </c>
      <c r="C98" s="234" t="s">
        <v>885</v>
      </c>
      <c r="D98" s="235" t="s">
        <v>1084</v>
      </c>
      <c r="E98" s="234"/>
      <c r="F98" s="234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234"/>
      <c r="B99" s="234"/>
      <c r="C99" s="234"/>
      <c r="D99" s="235"/>
      <c r="E99" s="234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234" t="s">
        <v>1075</v>
      </c>
      <c r="B100" s="234" t="s">
        <v>915</v>
      </c>
      <c r="C100" s="234" t="s">
        <v>876</v>
      </c>
      <c r="D100" s="235" t="s">
        <v>1085</v>
      </c>
      <c r="E100" s="7"/>
      <c r="F100" s="7"/>
      <c r="G100" s="7"/>
      <c r="H100" s="7"/>
      <c r="I100" s="7"/>
      <c r="J100" s="7"/>
      <c r="K100" s="7"/>
      <c r="L100" s="234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234" t="s">
        <v>1077</v>
      </c>
      <c r="B101" s="234" t="s">
        <v>915</v>
      </c>
      <c r="C101" s="234" t="s">
        <v>885</v>
      </c>
      <c r="D101" s="235" t="s">
        <v>1086</v>
      </c>
      <c r="E101" s="7"/>
      <c r="F101" s="7"/>
      <c r="G101" s="7"/>
      <c r="H101" s="7"/>
      <c r="I101" s="7"/>
      <c r="J101" s="7"/>
      <c r="K101" s="7"/>
      <c r="L101" s="234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7" t="s">
        <v>1079</v>
      </c>
      <c r="B102" s="234" t="s">
        <v>915</v>
      </c>
      <c r="C102" s="7" t="s">
        <v>876</v>
      </c>
      <c r="D102" s="233" t="s">
        <v>1087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7" t="s">
        <v>1081</v>
      </c>
      <c r="B103" s="234" t="s">
        <v>915</v>
      </c>
      <c r="C103" s="7" t="s">
        <v>885</v>
      </c>
      <c r="D103" s="233" t="s">
        <v>1088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7"/>
      <c r="B104" s="234"/>
      <c r="C104" s="7"/>
      <c r="D104" s="233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7" t="s">
        <v>1089</v>
      </c>
      <c r="B105" s="234" t="s">
        <v>915</v>
      </c>
      <c r="C105" s="7" t="s">
        <v>876</v>
      </c>
      <c r="D105" s="235" t="s">
        <v>1090</v>
      </c>
      <c r="E105" s="7" t="s">
        <v>1091</v>
      </c>
      <c r="F105" s="241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7" t="s">
        <v>1092</v>
      </c>
      <c r="B106" s="234" t="s">
        <v>915</v>
      </c>
      <c r="C106" s="7" t="s">
        <v>885</v>
      </c>
      <c r="D106" s="235" t="s">
        <v>1093</v>
      </c>
      <c r="E106" s="7" t="s">
        <v>1091</v>
      </c>
      <c r="F106" s="241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7" t="s">
        <v>1094</v>
      </c>
      <c r="B107" s="234" t="s">
        <v>1095</v>
      </c>
      <c r="C107" s="7" t="s">
        <v>876</v>
      </c>
      <c r="D107" s="235" t="s">
        <v>1096</v>
      </c>
      <c r="E107" s="7" t="s">
        <v>1091</v>
      </c>
      <c r="F107" s="241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7" t="s">
        <v>1097</v>
      </c>
      <c r="B108" s="234" t="s">
        <v>1098</v>
      </c>
      <c r="C108" s="7" t="s">
        <v>885</v>
      </c>
      <c r="D108" s="235" t="s">
        <v>1099</v>
      </c>
      <c r="E108" s="7" t="s">
        <v>1091</v>
      </c>
      <c r="F108" s="241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7"/>
      <c r="B109" s="7"/>
      <c r="C109" s="7"/>
      <c r="D109" s="233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234" t="s">
        <v>1100</v>
      </c>
      <c r="B110" s="234" t="s">
        <v>934</v>
      </c>
      <c r="C110" s="234" t="s">
        <v>876</v>
      </c>
      <c r="D110" s="235" t="s">
        <v>1101</v>
      </c>
      <c r="E110" s="234" t="s">
        <v>1102</v>
      </c>
      <c r="F110" s="7"/>
      <c r="G110" s="23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234" t="s">
        <v>1103</v>
      </c>
      <c r="B111" s="234" t="s">
        <v>934</v>
      </c>
      <c r="C111" s="234" t="s">
        <v>885</v>
      </c>
      <c r="D111" s="235" t="s">
        <v>1104</v>
      </c>
      <c r="E111" s="234" t="s">
        <v>1102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234"/>
      <c r="B112" s="234"/>
      <c r="C112" s="234"/>
      <c r="D112" s="235"/>
      <c r="E112" s="234"/>
      <c r="F112" s="7"/>
      <c r="G112" s="23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234"/>
      <c r="B113" s="234"/>
      <c r="C113" s="234"/>
      <c r="D113" s="235"/>
      <c r="E113" s="234"/>
      <c r="F113" s="7"/>
      <c r="G113" s="23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234" t="s">
        <v>1105</v>
      </c>
      <c r="B114" s="234" t="s">
        <v>880</v>
      </c>
      <c r="C114" s="234" t="s">
        <v>876</v>
      </c>
      <c r="D114" s="235" t="s">
        <v>1106</v>
      </c>
      <c r="E114" s="234" t="s">
        <v>1107</v>
      </c>
      <c r="F114" s="234" t="s">
        <v>1108</v>
      </c>
      <c r="G114" s="7"/>
      <c r="H114" s="234" t="s">
        <v>1109</v>
      </c>
      <c r="I114" s="7" t="s">
        <v>1110</v>
      </c>
      <c r="J114" s="234"/>
      <c r="K114" s="7"/>
      <c r="L114" s="234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234" t="s">
        <v>1111</v>
      </c>
      <c r="B115" s="234" t="s">
        <v>880</v>
      </c>
      <c r="C115" s="234" t="s">
        <v>876</v>
      </c>
      <c r="D115" s="235" t="s">
        <v>1112</v>
      </c>
      <c r="E115" s="234" t="s">
        <v>1022</v>
      </c>
      <c r="F115" s="234" t="s">
        <v>1113</v>
      </c>
      <c r="G115" s="7"/>
      <c r="H115" s="234" t="s">
        <v>1109</v>
      </c>
      <c r="I115" s="7" t="s">
        <v>1110</v>
      </c>
      <c r="J115" s="234"/>
      <c r="K115" s="7"/>
      <c r="L115" s="234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234" t="s">
        <v>1114</v>
      </c>
      <c r="B116" s="234" t="s">
        <v>880</v>
      </c>
      <c r="C116" s="234" t="s">
        <v>885</v>
      </c>
      <c r="D116" s="235" t="s">
        <v>1115</v>
      </c>
      <c r="E116" s="234" t="s">
        <v>1107</v>
      </c>
      <c r="F116" s="7" t="s">
        <v>1116</v>
      </c>
      <c r="G116" s="7"/>
      <c r="H116" s="234" t="s">
        <v>1109</v>
      </c>
      <c r="I116" s="7" t="s">
        <v>1110</v>
      </c>
      <c r="J116" s="234"/>
      <c r="K116" s="7"/>
      <c r="L116" s="234"/>
      <c r="M116" s="234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234" t="s">
        <v>1117</v>
      </c>
      <c r="B117" s="234" t="s">
        <v>880</v>
      </c>
      <c r="C117" s="234" t="s">
        <v>885</v>
      </c>
      <c r="D117" s="235" t="s">
        <v>1118</v>
      </c>
      <c r="E117" s="234" t="s">
        <v>1022</v>
      </c>
      <c r="F117" s="7" t="s">
        <v>1119</v>
      </c>
      <c r="G117" s="7"/>
      <c r="H117" s="234" t="s">
        <v>1109</v>
      </c>
      <c r="I117" s="7" t="s">
        <v>1110</v>
      </c>
      <c r="J117" s="234"/>
      <c r="K117" s="7"/>
      <c r="L117" s="234"/>
      <c r="M117" s="234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234" t="s">
        <v>590</v>
      </c>
      <c r="B118" s="234" t="s">
        <v>880</v>
      </c>
      <c r="C118" s="234" t="s">
        <v>876</v>
      </c>
      <c r="D118" s="235" t="s">
        <v>1120</v>
      </c>
      <c r="E118" s="234" t="s">
        <v>1121</v>
      </c>
      <c r="F118" s="234"/>
      <c r="G118" s="7" t="s">
        <v>977</v>
      </c>
      <c r="H118" s="234" t="s">
        <v>1109</v>
      </c>
      <c r="I118" s="7" t="s">
        <v>1110</v>
      </c>
      <c r="J118" s="234"/>
      <c r="K118" s="7"/>
      <c r="L118" s="234"/>
      <c r="M118" s="234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234" t="s">
        <v>592</v>
      </c>
      <c r="B119" s="234" t="s">
        <v>880</v>
      </c>
      <c r="C119" s="234" t="s">
        <v>885</v>
      </c>
      <c r="D119" s="235" t="s">
        <v>1122</v>
      </c>
      <c r="E119" s="234" t="s">
        <v>1121</v>
      </c>
      <c r="F119" s="234"/>
      <c r="G119" s="7" t="s">
        <v>977</v>
      </c>
      <c r="H119" s="234" t="s">
        <v>1109</v>
      </c>
      <c r="I119" s="7" t="s">
        <v>1110</v>
      </c>
      <c r="J119" s="234"/>
      <c r="K119" s="7"/>
      <c r="L119" s="234"/>
      <c r="M119" s="234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234" t="s">
        <v>1029</v>
      </c>
      <c r="B120" s="234" t="s">
        <v>880</v>
      </c>
      <c r="C120" s="234" t="s">
        <v>876</v>
      </c>
      <c r="D120" s="235" t="s">
        <v>1123</v>
      </c>
      <c r="E120" s="234" t="s">
        <v>1022</v>
      </c>
      <c r="F120" s="7" t="s">
        <v>1020</v>
      </c>
      <c r="G120" s="7"/>
      <c r="H120" s="234"/>
      <c r="I120" s="7" t="s">
        <v>1124</v>
      </c>
      <c r="J120" s="7"/>
      <c r="K120" s="7"/>
      <c r="L120" s="234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234" t="s">
        <v>1031</v>
      </c>
      <c r="B121" s="234" t="s">
        <v>880</v>
      </c>
      <c r="C121" s="234" t="s">
        <v>885</v>
      </c>
      <c r="D121" s="235" t="s">
        <v>1125</v>
      </c>
      <c r="E121" s="234" t="s">
        <v>1022</v>
      </c>
      <c r="F121" s="7" t="s">
        <v>1023</v>
      </c>
      <c r="G121" s="7"/>
      <c r="H121" s="234"/>
      <c r="I121" s="7" t="s">
        <v>1110</v>
      </c>
      <c r="J121" s="7"/>
      <c r="K121" s="7"/>
      <c r="L121" s="234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234" t="s">
        <v>1033</v>
      </c>
      <c r="B122" s="234" t="s">
        <v>880</v>
      </c>
      <c r="C122" s="234" t="s">
        <v>885</v>
      </c>
      <c r="D122" s="235" t="s">
        <v>1126</v>
      </c>
      <c r="E122" s="234" t="s">
        <v>1022</v>
      </c>
      <c r="F122" s="7" t="s">
        <v>1025</v>
      </c>
      <c r="G122" s="7"/>
      <c r="H122" s="234"/>
      <c r="I122" s="7" t="s">
        <v>1127</v>
      </c>
      <c r="J122" s="7"/>
      <c r="K122" s="7"/>
      <c r="L122" s="234"/>
      <c r="M122" s="234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234" t="s">
        <v>975</v>
      </c>
      <c r="B123" s="234" t="s">
        <v>880</v>
      </c>
      <c r="C123" s="234" t="s">
        <v>876</v>
      </c>
      <c r="D123" s="235" t="s">
        <v>976</v>
      </c>
      <c r="E123" s="234"/>
      <c r="F123" s="7"/>
      <c r="G123" s="7" t="s">
        <v>977</v>
      </c>
      <c r="H123" s="234"/>
      <c r="I123" s="7" t="s">
        <v>1110</v>
      </c>
      <c r="J123" s="7"/>
      <c r="K123" s="7"/>
      <c r="L123" s="234"/>
      <c r="M123" s="234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234" t="s">
        <v>978</v>
      </c>
      <c r="B124" s="234" t="s">
        <v>880</v>
      </c>
      <c r="C124" s="234" t="s">
        <v>885</v>
      </c>
      <c r="D124" s="235" t="s">
        <v>979</v>
      </c>
      <c r="E124" s="234"/>
      <c r="F124" s="7"/>
      <c r="G124" s="7" t="s">
        <v>977</v>
      </c>
      <c r="H124" s="234"/>
      <c r="I124" s="7" t="s">
        <v>1110</v>
      </c>
      <c r="J124" s="7"/>
      <c r="K124" s="7"/>
      <c r="L124" s="234"/>
      <c r="M124" s="234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234" t="s">
        <v>1128</v>
      </c>
      <c r="B125" s="234" t="s">
        <v>880</v>
      </c>
      <c r="C125" s="234" t="s">
        <v>876</v>
      </c>
      <c r="D125" s="235" t="s">
        <v>1129</v>
      </c>
      <c r="E125" s="234" t="s">
        <v>1130</v>
      </c>
      <c r="F125" s="234" t="s">
        <v>682</v>
      </c>
      <c r="G125" s="7"/>
      <c r="H125" s="234" t="s">
        <v>1131</v>
      </c>
      <c r="I125" s="7" t="s">
        <v>1110</v>
      </c>
      <c r="J125" s="234"/>
      <c r="K125" s="7"/>
      <c r="L125" s="234"/>
      <c r="M125" s="234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234" t="s">
        <v>1132</v>
      </c>
      <c r="B126" s="234" t="s">
        <v>880</v>
      </c>
      <c r="C126" s="234" t="s">
        <v>885</v>
      </c>
      <c r="D126" s="235" t="s">
        <v>1133</v>
      </c>
      <c r="E126" s="234" t="s">
        <v>1130</v>
      </c>
      <c r="F126" s="7"/>
      <c r="G126" s="7"/>
      <c r="H126" s="234" t="s">
        <v>1131</v>
      </c>
      <c r="I126" s="7" t="s">
        <v>1110</v>
      </c>
      <c r="J126" s="234"/>
      <c r="K126" s="7"/>
      <c r="L126" s="234"/>
      <c r="M126" s="234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234" t="s">
        <v>1134</v>
      </c>
      <c r="B127" s="234" t="s">
        <v>880</v>
      </c>
      <c r="C127" s="234" t="s">
        <v>876</v>
      </c>
      <c r="D127" s="235" t="s">
        <v>1135</v>
      </c>
      <c r="E127" s="234" t="s">
        <v>1130</v>
      </c>
      <c r="F127" s="7"/>
      <c r="G127" s="7" t="s">
        <v>977</v>
      </c>
      <c r="H127" s="234" t="s">
        <v>1131</v>
      </c>
      <c r="I127" s="7" t="s">
        <v>1110</v>
      </c>
      <c r="J127" s="7"/>
      <c r="K127" s="7"/>
      <c r="L127" s="234"/>
      <c r="M127" s="234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234" t="s">
        <v>1136</v>
      </c>
      <c r="B128" s="234" t="s">
        <v>880</v>
      </c>
      <c r="C128" s="234" t="s">
        <v>885</v>
      </c>
      <c r="D128" s="235" t="s">
        <v>1137</v>
      </c>
      <c r="E128" s="234" t="s">
        <v>1130</v>
      </c>
      <c r="F128" s="7"/>
      <c r="G128" s="7" t="s">
        <v>977</v>
      </c>
      <c r="H128" s="234" t="s">
        <v>1131</v>
      </c>
      <c r="I128" s="7" t="s">
        <v>1110</v>
      </c>
      <c r="J128" s="7"/>
      <c r="K128" s="7"/>
      <c r="L128" s="234"/>
      <c r="M128" s="234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7" t="s">
        <v>1138</v>
      </c>
      <c r="B129" s="7" t="s">
        <v>969</v>
      </c>
      <c r="C129" s="7" t="s">
        <v>876</v>
      </c>
      <c r="D129" s="233" t="s">
        <v>1139</v>
      </c>
      <c r="E129" s="7" t="s">
        <v>971</v>
      </c>
      <c r="F129" s="7"/>
      <c r="G129" s="7"/>
      <c r="H129" s="7" t="s">
        <v>1140</v>
      </c>
      <c r="I129" s="7" t="s">
        <v>1124</v>
      </c>
      <c r="J129" s="7"/>
      <c r="K129" s="7"/>
      <c r="L129" s="234"/>
      <c r="M129" s="234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7" t="s">
        <v>1141</v>
      </c>
      <c r="B130" s="7" t="s">
        <v>969</v>
      </c>
      <c r="C130" s="7" t="s">
        <v>885</v>
      </c>
      <c r="D130" s="233" t="s">
        <v>1142</v>
      </c>
      <c r="E130" s="7" t="s">
        <v>971</v>
      </c>
      <c r="F130" s="7"/>
      <c r="G130" s="7"/>
      <c r="H130" s="7" t="s">
        <v>1140</v>
      </c>
      <c r="I130" s="7" t="s">
        <v>1143</v>
      </c>
      <c r="J130" s="7"/>
      <c r="K130" s="7"/>
      <c r="L130" s="234"/>
      <c r="M130" s="234"/>
      <c r="N130" s="241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234" t="s">
        <v>982</v>
      </c>
      <c r="B131" s="234" t="s">
        <v>880</v>
      </c>
      <c r="C131" s="234" t="s">
        <v>876</v>
      </c>
      <c r="D131" s="235" t="s">
        <v>1144</v>
      </c>
      <c r="E131" s="234" t="s">
        <v>984</v>
      </c>
      <c r="F131" s="7"/>
      <c r="G131" s="7"/>
      <c r="H131" s="234" t="s">
        <v>1109</v>
      </c>
      <c r="I131" s="7" t="s">
        <v>1110</v>
      </c>
      <c r="J131" s="7"/>
      <c r="K131" s="7"/>
      <c r="L131" s="234"/>
      <c r="M131" s="234"/>
      <c r="N131" s="241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234" t="s">
        <v>985</v>
      </c>
      <c r="B132" s="234" t="s">
        <v>880</v>
      </c>
      <c r="C132" s="234" t="s">
        <v>885</v>
      </c>
      <c r="D132" s="235" t="s">
        <v>1145</v>
      </c>
      <c r="E132" s="234" t="s">
        <v>984</v>
      </c>
      <c r="F132" s="7"/>
      <c r="G132" s="7"/>
      <c r="H132" s="234" t="s">
        <v>1109</v>
      </c>
      <c r="I132" s="234" t="s">
        <v>1110</v>
      </c>
      <c r="J132" s="7"/>
      <c r="K132" s="7"/>
      <c r="L132" s="234"/>
      <c r="M132" s="234"/>
      <c r="N132" s="241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7" t="s">
        <v>1089</v>
      </c>
      <c r="B133" s="234" t="s">
        <v>915</v>
      </c>
      <c r="C133" s="7" t="s">
        <v>876</v>
      </c>
      <c r="D133" s="235" t="s">
        <v>1146</v>
      </c>
      <c r="E133" s="7" t="s">
        <v>1091</v>
      </c>
      <c r="F133" s="7"/>
      <c r="G133" s="234" t="s">
        <v>1147</v>
      </c>
      <c r="H133" s="234"/>
      <c r="I133" s="7" t="s">
        <v>1127</v>
      </c>
      <c r="J133" s="7"/>
      <c r="K133" s="7"/>
      <c r="L133" s="234"/>
      <c r="M133" s="234"/>
      <c r="N133" s="241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7" t="s">
        <v>1092</v>
      </c>
      <c r="B134" s="234" t="s">
        <v>915</v>
      </c>
      <c r="C134" s="7" t="s">
        <v>885</v>
      </c>
      <c r="D134" s="235" t="s">
        <v>1148</v>
      </c>
      <c r="E134" s="7" t="s">
        <v>1091</v>
      </c>
      <c r="F134" s="234"/>
      <c r="G134" s="234" t="s">
        <v>1147</v>
      </c>
      <c r="H134" s="7"/>
      <c r="I134" s="7" t="s">
        <v>1149</v>
      </c>
      <c r="J134" s="234"/>
      <c r="K134" s="7"/>
      <c r="L134" s="234"/>
      <c r="M134" s="234"/>
      <c r="N134" s="241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7" t="s">
        <v>1094</v>
      </c>
      <c r="B135" s="234" t="s">
        <v>1095</v>
      </c>
      <c r="C135" s="7" t="s">
        <v>876</v>
      </c>
      <c r="D135" s="235" t="s">
        <v>1150</v>
      </c>
      <c r="E135" s="7" t="s">
        <v>1091</v>
      </c>
      <c r="F135" s="234"/>
      <c r="G135" s="234" t="s">
        <v>1147</v>
      </c>
      <c r="H135" s="7"/>
      <c r="I135" s="7" t="s">
        <v>1151</v>
      </c>
      <c r="J135" s="234"/>
      <c r="K135" s="7"/>
      <c r="L135" s="234"/>
      <c r="M135" s="234"/>
      <c r="N135" s="241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7" t="s">
        <v>1097</v>
      </c>
      <c r="B136" s="234" t="s">
        <v>1098</v>
      </c>
      <c r="C136" s="7" t="s">
        <v>885</v>
      </c>
      <c r="D136" s="235" t="s">
        <v>1152</v>
      </c>
      <c r="E136" s="7" t="s">
        <v>1091</v>
      </c>
      <c r="F136" s="7"/>
      <c r="G136" s="234" t="s">
        <v>1147</v>
      </c>
      <c r="H136" s="234"/>
      <c r="I136" s="7" t="s">
        <v>1153</v>
      </c>
      <c r="J136" s="234"/>
      <c r="K136" s="7"/>
      <c r="L136" s="234"/>
      <c r="M136" s="234"/>
      <c r="N136" s="241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234" t="s">
        <v>1063</v>
      </c>
      <c r="B137" s="234" t="s">
        <v>1064</v>
      </c>
      <c r="C137" s="234" t="s">
        <v>876</v>
      </c>
      <c r="D137" s="235" t="s">
        <v>1154</v>
      </c>
      <c r="E137" s="234" t="s">
        <v>1066</v>
      </c>
      <c r="F137" s="7"/>
      <c r="G137" s="234"/>
      <c r="H137" s="7"/>
      <c r="I137" s="7"/>
      <c r="J137" s="7"/>
      <c r="K137" s="7"/>
      <c r="L137" s="234"/>
      <c r="M137" s="234"/>
      <c r="N137" s="241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234" t="s">
        <v>1067</v>
      </c>
      <c r="B138" s="234" t="s">
        <v>1064</v>
      </c>
      <c r="C138" s="234" t="s">
        <v>885</v>
      </c>
      <c r="D138" s="235" t="s">
        <v>1155</v>
      </c>
      <c r="E138" s="234" t="s">
        <v>1069</v>
      </c>
      <c r="F138" s="7"/>
      <c r="G138" s="7"/>
      <c r="H138" s="7"/>
      <c r="I138" s="7"/>
      <c r="J138" s="7"/>
      <c r="K138" s="7"/>
      <c r="L138" s="234"/>
      <c r="M138" s="234"/>
      <c r="N138" s="241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234" t="s">
        <v>1156</v>
      </c>
      <c r="B139" s="234"/>
      <c r="C139" s="234"/>
      <c r="D139" s="235"/>
      <c r="E139" s="234"/>
      <c r="F139" s="7"/>
      <c r="G139" s="234"/>
      <c r="H139" s="7"/>
      <c r="I139" s="7"/>
      <c r="J139" s="7"/>
      <c r="K139" s="7"/>
      <c r="L139" s="234"/>
      <c r="M139" s="234"/>
      <c r="N139" s="241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235" t="s">
        <v>1157</v>
      </c>
      <c r="B140" s="235" t="s">
        <v>915</v>
      </c>
      <c r="C140" s="235" t="s">
        <v>876</v>
      </c>
      <c r="D140" s="235" t="s">
        <v>1158</v>
      </c>
      <c r="E140" s="242" t="s">
        <v>1159</v>
      </c>
      <c r="F140" s="235"/>
      <c r="G140" s="233" t="s">
        <v>1160</v>
      </c>
      <c r="H140" s="235"/>
      <c r="I140" s="233"/>
      <c r="J140" s="7"/>
      <c r="K140" s="7"/>
      <c r="L140" s="234"/>
      <c r="M140" s="234"/>
      <c r="N140" s="241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235" t="s">
        <v>1161</v>
      </c>
      <c r="B141" s="235" t="s">
        <v>915</v>
      </c>
      <c r="C141" s="235" t="s">
        <v>876</v>
      </c>
      <c r="D141" s="235" t="s">
        <v>1162</v>
      </c>
      <c r="E141" s="242" t="s">
        <v>1159</v>
      </c>
      <c r="F141" s="235"/>
      <c r="G141" s="233" t="s">
        <v>1160</v>
      </c>
      <c r="H141" s="235"/>
      <c r="I141" s="233"/>
      <c r="J141" s="7"/>
      <c r="K141" s="7"/>
      <c r="L141" s="234"/>
      <c r="M141" s="234"/>
      <c r="N141" s="241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235" t="s">
        <v>1163</v>
      </c>
      <c r="B142" s="235" t="s">
        <v>915</v>
      </c>
      <c r="C142" s="235" t="s">
        <v>876</v>
      </c>
      <c r="D142" s="235" t="s">
        <v>1164</v>
      </c>
      <c r="E142" s="242" t="s">
        <v>1159</v>
      </c>
      <c r="F142" s="233"/>
      <c r="G142" s="233" t="s">
        <v>1160</v>
      </c>
      <c r="H142" s="235"/>
      <c r="I142" s="233"/>
      <c r="J142" s="7"/>
      <c r="K142" s="7"/>
      <c r="L142" s="234"/>
      <c r="M142" s="234"/>
      <c r="N142" s="241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235" t="s">
        <v>1165</v>
      </c>
      <c r="B143" s="235" t="s">
        <v>915</v>
      </c>
      <c r="C143" s="235" t="s">
        <v>876</v>
      </c>
      <c r="D143" s="235" t="s">
        <v>1166</v>
      </c>
      <c r="E143" s="242" t="s">
        <v>1159</v>
      </c>
      <c r="F143" s="233"/>
      <c r="G143" s="233" t="s">
        <v>1160</v>
      </c>
      <c r="H143" s="235"/>
      <c r="I143" s="233"/>
      <c r="J143" s="7"/>
      <c r="K143" s="7"/>
      <c r="L143" s="234"/>
      <c r="M143" s="234"/>
      <c r="N143" s="241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235" t="s">
        <v>1167</v>
      </c>
      <c r="B144" s="235" t="s">
        <v>915</v>
      </c>
      <c r="C144" s="235" t="s">
        <v>876</v>
      </c>
      <c r="D144" s="235" t="s">
        <v>1168</v>
      </c>
      <c r="E144" s="242" t="s">
        <v>1159</v>
      </c>
      <c r="F144" s="235"/>
      <c r="G144" s="233" t="s">
        <v>1160</v>
      </c>
      <c r="H144" s="235"/>
      <c r="I144" s="233"/>
      <c r="J144" s="7"/>
      <c r="K144" s="7"/>
      <c r="L144" s="234"/>
      <c r="M144" s="234"/>
      <c r="N144" s="241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235" t="s">
        <v>1169</v>
      </c>
      <c r="B145" s="235" t="s">
        <v>915</v>
      </c>
      <c r="C145" s="235" t="s">
        <v>876</v>
      </c>
      <c r="D145" s="235" t="s">
        <v>1170</v>
      </c>
      <c r="E145" s="242" t="s">
        <v>1159</v>
      </c>
      <c r="F145" s="235"/>
      <c r="G145" s="233" t="s">
        <v>1160</v>
      </c>
      <c r="H145" s="235"/>
      <c r="I145" s="233"/>
      <c r="J145" s="7"/>
      <c r="K145" s="7"/>
      <c r="L145" s="234"/>
      <c r="M145" s="234"/>
      <c r="N145" s="241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235" t="s">
        <v>576</v>
      </c>
      <c r="B146" s="235" t="s">
        <v>915</v>
      </c>
      <c r="C146" s="235" t="s">
        <v>885</v>
      </c>
      <c r="D146" s="235" t="s">
        <v>1171</v>
      </c>
      <c r="E146" s="242" t="s">
        <v>1159</v>
      </c>
      <c r="F146" s="233"/>
      <c r="G146" s="233" t="s">
        <v>1160</v>
      </c>
      <c r="H146" s="235"/>
      <c r="I146" s="233"/>
      <c r="J146" s="7"/>
      <c r="K146" s="7"/>
      <c r="L146" s="234"/>
      <c r="M146" s="234"/>
      <c r="N146" s="241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235" t="s">
        <v>1172</v>
      </c>
      <c r="B147" s="233" t="s">
        <v>915</v>
      </c>
      <c r="C147" s="235" t="s">
        <v>876</v>
      </c>
      <c r="D147" s="235" t="s">
        <v>1173</v>
      </c>
      <c r="E147" s="233" t="s">
        <v>1174</v>
      </c>
      <c r="F147" s="233"/>
      <c r="G147" s="235" t="s">
        <v>882</v>
      </c>
      <c r="H147" s="233" t="s">
        <v>1175</v>
      </c>
      <c r="I147" s="233"/>
      <c r="J147" s="7"/>
      <c r="K147" s="7"/>
      <c r="L147" s="234"/>
      <c r="M147" s="234"/>
      <c r="N147" s="241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235" t="s">
        <v>1176</v>
      </c>
      <c r="B148" s="233" t="s">
        <v>915</v>
      </c>
      <c r="C148" s="235" t="s">
        <v>876</v>
      </c>
      <c r="D148" s="235" t="s">
        <v>1177</v>
      </c>
      <c r="E148" s="235"/>
      <c r="F148" s="233"/>
      <c r="G148" s="235" t="s">
        <v>882</v>
      </c>
      <c r="H148" s="233" t="s">
        <v>1178</v>
      </c>
      <c r="I148" s="233"/>
      <c r="J148" s="7"/>
      <c r="K148" s="7"/>
      <c r="L148" s="234"/>
      <c r="M148" s="234"/>
      <c r="N148" s="241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235" t="s">
        <v>1179</v>
      </c>
      <c r="B149" s="233" t="s">
        <v>915</v>
      </c>
      <c r="C149" s="235" t="s">
        <v>885</v>
      </c>
      <c r="D149" s="235" t="s">
        <v>1180</v>
      </c>
      <c r="E149" s="235" t="s">
        <v>1181</v>
      </c>
      <c r="F149" s="233"/>
      <c r="G149" s="235" t="s">
        <v>882</v>
      </c>
      <c r="H149" s="233" t="s">
        <v>1182</v>
      </c>
      <c r="I149" s="233"/>
      <c r="J149" s="7"/>
      <c r="K149" s="7"/>
      <c r="L149" s="234"/>
      <c r="M149" s="234"/>
      <c r="N149" s="241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235" t="s">
        <v>1183</v>
      </c>
      <c r="B150" s="233" t="s">
        <v>915</v>
      </c>
      <c r="C150" s="235" t="s">
        <v>885</v>
      </c>
      <c r="D150" s="235" t="s">
        <v>1184</v>
      </c>
      <c r="E150" s="235" t="s">
        <v>1185</v>
      </c>
      <c r="F150" s="233"/>
      <c r="G150" s="235" t="s">
        <v>882</v>
      </c>
      <c r="H150" s="233" t="s">
        <v>1186</v>
      </c>
      <c r="I150" s="233"/>
      <c r="J150" s="7"/>
      <c r="K150" s="7"/>
      <c r="L150" s="234"/>
      <c r="M150" s="234"/>
      <c r="N150" s="241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235" t="s">
        <v>1187</v>
      </c>
      <c r="B151" s="235" t="s">
        <v>915</v>
      </c>
      <c r="C151" s="235" t="s">
        <v>885</v>
      </c>
      <c r="D151" s="235" t="s">
        <v>1188</v>
      </c>
      <c r="E151" s="235" t="s">
        <v>1189</v>
      </c>
      <c r="F151" s="233"/>
      <c r="G151" s="235" t="s">
        <v>882</v>
      </c>
      <c r="H151" s="233" t="s">
        <v>1190</v>
      </c>
      <c r="I151" s="233"/>
      <c r="J151" s="7"/>
      <c r="K151" s="7"/>
      <c r="L151" s="234"/>
      <c r="M151" s="7"/>
      <c r="N151" s="241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235" t="s">
        <v>1191</v>
      </c>
      <c r="B152" s="235" t="s">
        <v>559</v>
      </c>
      <c r="C152" s="235" t="s">
        <v>876</v>
      </c>
      <c r="D152" s="235" t="s">
        <v>1192</v>
      </c>
      <c r="E152" s="233"/>
      <c r="F152" s="233"/>
      <c r="G152" s="233"/>
      <c r="H152" s="235"/>
      <c r="I152" s="233"/>
      <c r="J152" s="7"/>
      <c r="K152" s="7"/>
      <c r="L152" s="234"/>
      <c r="M152" s="7"/>
      <c r="N152" s="241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235" t="s">
        <v>1193</v>
      </c>
      <c r="B153" s="235" t="s">
        <v>559</v>
      </c>
      <c r="C153" s="235" t="s">
        <v>885</v>
      </c>
      <c r="D153" s="235" t="s">
        <v>1194</v>
      </c>
      <c r="E153" s="233"/>
      <c r="F153" s="233"/>
      <c r="G153" s="233"/>
      <c r="H153" s="235"/>
      <c r="I153" s="233"/>
      <c r="J153" s="7"/>
      <c r="K153" s="7"/>
      <c r="L153" s="234"/>
      <c r="M153" s="7"/>
      <c r="N153" s="241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236" t="s">
        <v>575</v>
      </c>
      <c r="B154" s="234"/>
      <c r="C154" s="7"/>
      <c r="D154" s="235"/>
      <c r="E154" s="7"/>
      <c r="F154" s="7"/>
      <c r="G154" s="7"/>
      <c r="H154" s="234"/>
      <c r="I154" s="7"/>
      <c r="J154" s="7"/>
      <c r="K154" s="7"/>
      <c r="L154" s="234"/>
      <c r="M154" s="7"/>
      <c r="N154" s="241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7"/>
      <c r="B155" s="234"/>
      <c r="C155" s="7"/>
      <c r="D155" s="233"/>
      <c r="E155" s="7"/>
      <c r="F155" s="7"/>
      <c r="G155" s="7"/>
      <c r="H155" s="7"/>
      <c r="I155" s="7"/>
      <c r="J155" s="7"/>
      <c r="K155" s="7"/>
      <c r="L155" s="234"/>
      <c r="M155" s="7"/>
      <c r="N155" s="241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7"/>
      <c r="B156" s="234"/>
      <c r="C156" s="7"/>
      <c r="D156" s="233"/>
      <c r="E156" s="7"/>
      <c r="F156" s="7"/>
      <c r="G156" s="7"/>
      <c r="H156" s="7"/>
      <c r="I156" s="7"/>
      <c r="J156" s="7"/>
      <c r="K156" s="7"/>
      <c r="L156" s="234"/>
      <c r="M156" s="7"/>
      <c r="N156" s="241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7"/>
      <c r="B157" s="234"/>
      <c r="C157" s="7"/>
      <c r="D157" s="233"/>
      <c r="E157" s="7"/>
      <c r="F157" s="7"/>
      <c r="G157" s="7"/>
      <c r="H157" s="7"/>
      <c r="I157" s="7"/>
      <c r="J157" s="7"/>
      <c r="K157" s="7"/>
      <c r="L157" s="234"/>
      <c r="M157" s="7"/>
      <c r="N157" s="241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7"/>
      <c r="B158" s="234"/>
      <c r="C158" s="7"/>
      <c r="D158" s="233"/>
      <c r="E158" s="7"/>
      <c r="F158" s="7"/>
      <c r="G158" s="7"/>
      <c r="H158" s="7"/>
      <c r="I158" s="7"/>
      <c r="J158" s="7"/>
      <c r="K158" s="7"/>
      <c r="L158" s="234"/>
      <c r="M158" s="7"/>
      <c r="N158" s="241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7"/>
      <c r="B159" s="234"/>
      <c r="C159" s="7"/>
      <c r="D159" s="233"/>
      <c r="E159" s="7"/>
      <c r="F159" s="7"/>
      <c r="G159" s="7"/>
      <c r="H159" s="7"/>
      <c r="I159" s="7"/>
      <c r="J159" s="7"/>
      <c r="K159" s="7"/>
      <c r="L159" s="234"/>
      <c r="M159" s="7"/>
      <c r="N159" s="241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7"/>
      <c r="B160" s="234"/>
      <c r="C160" s="7"/>
      <c r="D160" s="233"/>
      <c r="E160" s="7"/>
      <c r="F160" s="7"/>
      <c r="G160" s="7"/>
      <c r="H160" s="7"/>
      <c r="I160" s="7"/>
      <c r="J160" s="7"/>
      <c r="K160" s="7"/>
      <c r="L160" s="234"/>
      <c r="M160" s="7"/>
      <c r="N160" s="241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7"/>
      <c r="B161" s="234"/>
      <c r="C161" s="7"/>
      <c r="D161" s="233"/>
      <c r="E161" s="7"/>
      <c r="F161" s="7"/>
      <c r="G161" s="7"/>
      <c r="H161" s="7"/>
      <c r="I161" s="7"/>
      <c r="J161" s="7"/>
      <c r="K161" s="7"/>
      <c r="L161" s="234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7"/>
      <c r="B162" s="234"/>
      <c r="C162" s="7"/>
      <c r="D162" s="233"/>
      <c r="E162" s="7"/>
      <c r="F162" s="7"/>
      <c r="G162" s="7"/>
      <c r="H162" s="7"/>
      <c r="I162" s="7"/>
      <c r="J162" s="7"/>
      <c r="K162" s="7"/>
      <c r="L162" s="234"/>
      <c r="M162" s="7"/>
      <c r="N162" s="241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7"/>
      <c r="B163" s="234"/>
      <c r="C163" s="7"/>
      <c r="D163" s="233"/>
      <c r="E163" s="7"/>
      <c r="F163" s="7"/>
      <c r="G163" s="7"/>
      <c r="H163" s="7"/>
      <c r="I163" s="7"/>
      <c r="J163" s="7"/>
      <c r="K163" s="7"/>
      <c r="L163" s="234"/>
      <c r="M163" s="7"/>
      <c r="N163" s="241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7"/>
      <c r="B164" s="234"/>
      <c r="C164" s="7"/>
      <c r="D164" s="233"/>
      <c r="E164" s="7"/>
      <c r="F164" s="7"/>
      <c r="G164" s="7"/>
      <c r="H164" s="7"/>
      <c r="I164" s="7"/>
      <c r="J164" s="7"/>
      <c r="K164" s="7"/>
      <c r="L164" s="234"/>
      <c r="M164" s="7"/>
      <c r="N164" s="241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7"/>
      <c r="B165" s="234"/>
      <c r="C165" s="7"/>
      <c r="D165" s="233"/>
      <c r="E165" s="7"/>
      <c r="F165" s="7"/>
      <c r="G165" s="7"/>
      <c r="H165" s="7"/>
      <c r="I165" s="7"/>
      <c r="J165" s="7"/>
      <c r="K165" s="7"/>
      <c r="L165" s="234"/>
      <c r="M165" s="7"/>
      <c r="N165" s="241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7"/>
      <c r="B166" s="7"/>
      <c r="C166" s="7"/>
      <c r="D166" s="235"/>
      <c r="E166" s="7"/>
      <c r="F166" s="7"/>
      <c r="G166" s="7"/>
      <c r="H166" s="7"/>
      <c r="I166" s="7"/>
      <c r="J166" s="7"/>
      <c r="K166" s="7"/>
      <c r="L166" s="234"/>
      <c r="M166" s="7"/>
      <c r="N166" s="241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7"/>
      <c r="B167" s="7"/>
      <c r="C167" s="7"/>
      <c r="D167" s="235"/>
      <c r="E167" s="7"/>
      <c r="F167" s="7"/>
      <c r="G167" s="7"/>
      <c r="H167" s="7"/>
      <c r="I167" s="7"/>
      <c r="J167" s="7"/>
      <c r="K167" s="7"/>
      <c r="L167" s="234"/>
      <c r="M167" s="7"/>
      <c r="N167" s="241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7"/>
      <c r="B168" s="7"/>
      <c r="C168" s="7"/>
      <c r="D168" s="235"/>
      <c r="E168" s="7"/>
      <c r="F168" s="7"/>
      <c r="G168" s="7"/>
      <c r="H168" s="7"/>
      <c r="I168" s="7"/>
      <c r="J168" s="7"/>
      <c r="K168" s="7"/>
      <c r="L168" s="234"/>
      <c r="M168" s="7"/>
      <c r="N168" s="241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7"/>
      <c r="B169" s="7"/>
      <c r="C169" s="7"/>
      <c r="D169" s="235"/>
      <c r="E169" s="7"/>
      <c r="F169" s="7"/>
      <c r="G169" s="7"/>
      <c r="H169" s="7"/>
      <c r="I169" s="7"/>
      <c r="J169" s="7"/>
      <c r="K169" s="7"/>
      <c r="L169" s="234"/>
      <c r="M169" s="7"/>
      <c r="N169" s="241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7"/>
      <c r="B170" s="7"/>
      <c r="C170" s="7"/>
      <c r="D170" s="235"/>
      <c r="E170" s="7"/>
      <c r="F170" s="7"/>
      <c r="G170" s="7"/>
      <c r="H170" s="7"/>
      <c r="I170" s="7"/>
      <c r="J170" s="7"/>
      <c r="K170" s="7"/>
      <c r="L170" s="234"/>
      <c r="M170" s="7"/>
      <c r="N170" s="241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0" customHeight="1">
      <c r="A171" s="7"/>
      <c r="B171" s="7"/>
      <c r="C171" s="7"/>
      <c r="D171" s="235"/>
      <c r="E171" s="7"/>
      <c r="F171" s="7"/>
      <c r="G171" s="7"/>
      <c r="H171" s="7"/>
      <c r="I171" s="7"/>
      <c r="J171" s="7"/>
      <c r="K171" s="7"/>
      <c r="L171" s="234"/>
      <c r="M171" s="243"/>
      <c r="N171" s="241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7"/>
      <c r="B172" s="7"/>
      <c r="C172" s="7"/>
      <c r="D172" s="235"/>
      <c r="E172" s="7"/>
      <c r="F172" s="7"/>
      <c r="G172" s="7"/>
      <c r="H172" s="7"/>
      <c r="I172" s="7"/>
      <c r="J172" s="7"/>
      <c r="K172" s="7"/>
      <c r="L172" s="234"/>
      <c r="M172" s="7"/>
      <c r="N172" s="241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7"/>
      <c r="B173" s="7"/>
      <c r="C173" s="7"/>
      <c r="D173" s="235"/>
      <c r="E173" s="7"/>
      <c r="F173" s="7"/>
      <c r="G173" s="7"/>
      <c r="H173" s="7"/>
      <c r="I173" s="7"/>
      <c r="J173" s="7"/>
      <c r="K173" s="7"/>
      <c r="L173" s="234"/>
      <c r="M173" s="7"/>
      <c r="N173" s="241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7"/>
      <c r="B174" s="7"/>
      <c r="C174" s="7"/>
      <c r="D174" s="235"/>
      <c r="E174" s="7"/>
      <c r="F174" s="7"/>
      <c r="G174" s="7"/>
      <c r="H174" s="7"/>
      <c r="I174" s="7"/>
      <c r="J174" s="7"/>
      <c r="K174" s="7"/>
      <c r="L174" s="234"/>
      <c r="M174" s="7"/>
      <c r="N174" s="241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7"/>
      <c r="B175" s="7"/>
      <c r="C175" s="7"/>
      <c r="D175" s="244"/>
      <c r="E175" s="7"/>
      <c r="F175" s="7"/>
      <c r="G175" s="7"/>
      <c r="H175" s="7"/>
      <c r="I175" s="7"/>
      <c r="J175" s="7"/>
      <c r="K175" s="7"/>
      <c r="L175" s="234"/>
      <c r="M175" s="7"/>
      <c r="N175" s="241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7"/>
      <c r="B176" s="7"/>
      <c r="C176" s="7"/>
      <c r="D176" s="244"/>
      <c r="E176" s="7"/>
      <c r="F176" s="7"/>
      <c r="G176" s="7"/>
      <c r="H176" s="7"/>
      <c r="I176" s="7"/>
      <c r="J176" s="7"/>
      <c r="K176" s="7"/>
      <c r="L176" s="234"/>
      <c r="M176" s="7"/>
      <c r="N176" s="241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7"/>
      <c r="B177" s="7"/>
      <c r="C177" s="7"/>
      <c r="D177" s="244"/>
      <c r="E177" s="7"/>
      <c r="F177" s="7"/>
      <c r="G177" s="7"/>
      <c r="H177" s="7"/>
      <c r="I177" s="7"/>
      <c r="J177" s="7"/>
      <c r="K177" s="7"/>
      <c r="L177" s="234"/>
      <c r="M177" s="7"/>
      <c r="N177" s="241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7"/>
      <c r="B178" s="7"/>
      <c r="C178" s="7"/>
      <c r="D178" s="244"/>
      <c r="E178" s="7"/>
      <c r="F178" s="7"/>
      <c r="G178" s="7"/>
      <c r="H178" s="7"/>
      <c r="I178" s="7"/>
      <c r="J178" s="7"/>
      <c r="K178" s="7"/>
      <c r="L178" s="234"/>
      <c r="M178" s="7"/>
      <c r="N178" s="241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7"/>
      <c r="B179" s="7"/>
      <c r="C179" s="7"/>
      <c r="D179" s="244"/>
      <c r="E179" s="7"/>
      <c r="F179" s="7"/>
      <c r="G179" s="7"/>
      <c r="H179" s="7"/>
      <c r="I179" s="7"/>
      <c r="J179" s="7"/>
      <c r="K179" s="7"/>
      <c r="L179" s="234"/>
      <c r="M179" s="7"/>
      <c r="N179" s="241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7"/>
      <c r="B180" s="7"/>
      <c r="C180" s="7"/>
      <c r="D180" s="235"/>
      <c r="E180" s="7"/>
      <c r="F180" s="7"/>
      <c r="G180" s="7"/>
      <c r="H180" s="7"/>
      <c r="I180" s="7"/>
      <c r="J180" s="7"/>
      <c r="K180" s="7"/>
      <c r="L180" s="234"/>
      <c r="M180" s="7"/>
      <c r="N180" s="241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7"/>
      <c r="B181" s="7"/>
      <c r="C181" s="7"/>
      <c r="D181" s="235"/>
      <c r="E181" s="7"/>
      <c r="F181" s="7"/>
      <c r="G181" s="7"/>
      <c r="H181" s="7"/>
      <c r="I181" s="7"/>
      <c r="J181" s="7"/>
      <c r="K181" s="7"/>
      <c r="L181" s="234"/>
      <c r="M181" s="7"/>
      <c r="N181" s="241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7"/>
      <c r="B182" s="7"/>
      <c r="C182" s="7"/>
      <c r="D182" s="244"/>
      <c r="E182" s="7"/>
      <c r="F182" s="7"/>
      <c r="G182" s="7"/>
      <c r="H182" s="7"/>
      <c r="I182" s="7"/>
      <c r="J182" s="7"/>
      <c r="K182" s="7"/>
      <c r="L182" s="234"/>
      <c r="M182" s="7"/>
      <c r="N182" s="241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7"/>
      <c r="B183" s="7"/>
      <c r="C183" s="7"/>
      <c r="D183" s="244"/>
      <c r="E183" s="7"/>
      <c r="F183" s="7"/>
      <c r="G183" s="7"/>
      <c r="H183" s="7"/>
      <c r="I183" s="7"/>
      <c r="J183" s="7"/>
      <c r="K183" s="7"/>
      <c r="L183" s="234"/>
      <c r="M183" s="7"/>
      <c r="N183" s="241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7"/>
      <c r="B184" s="7"/>
      <c r="C184" s="7"/>
      <c r="D184" s="235"/>
      <c r="E184" s="7"/>
      <c r="F184" s="7"/>
      <c r="G184" s="7"/>
      <c r="H184" s="7"/>
      <c r="I184" s="7"/>
      <c r="J184" s="7"/>
      <c r="K184" s="7"/>
      <c r="L184" s="234"/>
      <c r="M184" s="7"/>
      <c r="N184" s="241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7"/>
      <c r="B185" s="7"/>
      <c r="C185" s="7"/>
      <c r="D185" s="235"/>
      <c r="E185" s="7"/>
      <c r="F185" s="7"/>
      <c r="G185" s="7"/>
      <c r="H185" s="7"/>
      <c r="I185" s="7"/>
      <c r="J185" s="7"/>
      <c r="K185" s="7"/>
      <c r="L185" s="234"/>
      <c r="M185" s="7"/>
      <c r="N185" s="241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7"/>
      <c r="B186" s="7"/>
      <c r="C186" s="7"/>
      <c r="D186" s="235"/>
      <c r="E186" s="7"/>
      <c r="F186" s="7"/>
      <c r="G186" s="7"/>
      <c r="H186" s="7"/>
      <c r="I186" s="7"/>
      <c r="J186" s="7"/>
      <c r="K186" s="7"/>
      <c r="L186" s="234"/>
      <c r="M186" s="7"/>
      <c r="N186" s="241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7"/>
      <c r="B187" s="7"/>
      <c r="C187" s="7"/>
      <c r="D187" s="235"/>
      <c r="E187" s="7"/>
      <c r="F187" s="7"/>
      <c r="G187" s="7"/>
      <c r="H187" s="7"/>
      <c r="I187" s="7"/>
      <c r="J187" s="7"/>
      <c r="K187" s="7"/>
      <c r="L187" s="234"/>
      <c r="M187" s="7"/>
      <c r="N187" s="241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7"/>
      <c r="B188" s="7"/>
      <c r="C188" s="7"/>
      <c r="D188" s="235"/>
      <c r="E188" s="7"/>
      <c r="F188" s="7"/>
      <c r="G188" s="7"/>
      <c r="H188" s="7"/>
      <c r="I188" s="7"/>
      <c r="J188" s="7"/>
      <c r="K188" s="7"/>
      <c r="L188" s="234"/>
      <c r="M188" s="7"/>
      <c r="N188" s="241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7"/>
      <c r="B189" s="7"/>
      <c r="C189" s="7"/>
      <c r="D189" s="235"/>
      <c r="E189" s="7"/>
      <c r="F189" s="7"/>
      <c r="G189" s="7"/>
      <c r="H189" s="7"/>
      <c r="I189" s="7"/>
      <c r="J189" s="7"/>
      <c r="K189" s="7"/>
      <c r="L189" s="234"/>
      <c r="M189" s="7"/>
      <c r="N189" s="241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7"/>
      <c r="B190" s="7"/>
      <c r="C190" s="7"/>
      <c r="D190" s="235"/>
      <c r="E190" s="7"/>
      <c r="F190" s="7"/>
      <c r="G190" s="7"/>
      <c r="H190" s="7"/>
      <c r="I190" s="7"/>
      <c r="J190" s="7"/>
      <c r="K190" s="7"/>
      <c r="L190" s="234"/>
      <c r="M190" s="7"/>
      <c r="N190" s="241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7"/>
      <c r="B191" s="7"/>
      <c r="C191" s="7"/>
      <c r="D191" s="244"/>
      <c r="E191" s="7"/>
      <c r="F191" s="7"/>
      <c r="G191" s="7"/>
      <c r="H191" s="7"/>
      <c r="I191" s="7"/>
      <c r="J191" s="7"/>
      <c r="K191" s="7"/>
      <c r="L191" s="234"/>
      <c r="M191" s="7"/>
      <c r="N191" s="241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7"/>
      <c r="B192" s="7"/>
      <c r="C192" s="7"/>
      <c r="D192" s="235"/>
      <c r="E192" s="7"/>
      <c r="F192" s="7"/>
      <c r="G192" s="7"/>
      <c r="H192" s="7"/>
      <c r="I192" s="7"/>
      <c r="J192" s="7"/>
      <c r="K192" s="7"/>
      <c r="L192" s="234"/>
      <c r="M192" s="7"/>
      <c r="N192" s="241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7"/>
      <c r="B193" s="7"/>
      <c r="C193" s="7"/>
      <c r="D193" s="244"/>
      <c r="E193" s="7"/>
      <c r="F193" s="7"/>
      <c r="G193" s="7"/>
      <c r="H193" s="7"/>
      <c r="I193" s="7"/>
      <c r="J193" s="7"/>
      <c r="K193" s="7"/>
      <c r="L193" s="234"/>
      <c r="M193" s="7"/>
      <c r="N193" s="241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7"/>
      <c r="B194" s="7"/>
      <c r="C194" s="7"/>
      <c r="D194" s="233"/>
      <c r="E194" s="7"/>
      <c r="F194" s="7"/>
      <c r="G194" s="7"/>
      <c r="H194" s="7"/>
      <c r="I194" s="7"/>
      <c r="J194" s="7"/>
      <c r="K194" s="7"/>
      <c r="L194" s="234"/>
      <c r="M194" s="7"/>
      <c r="N194" s="241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7"/>
      <c r="B195" s="7"/>
      <c r="C195" s="7"/>
      <c r="D195" s="245"/>
      <c r="E195" s="7"/>
      <c r="F195" s="7"/>
      <c r="G195" s="7"/>
      <c r="H195" s="7"/>
      <c r="I195" s="7"/>
      <c r="J195" s="7"/>
      <c r="K195" s="7"/>
      <c r="L195" s="234"/>
      <c r="M195" s="7"/>
      <c r="N195" s="241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7"/>
      <c r="B196" s="7"/>
      <c r="C196" s="7"/>
      <c r="D196" s="233"/>
      <c r="E196" s="7"/>
      <c r="F196" s="7"/>
      <c r="G196" s="7"/>
      <c r="H196" s="7"/>
      <c r="I196" s="7"/>
      <c r="J196" s="7"/>
      <c r="K196" s="7"/>
      <c r="L196" s="234"/>
      <c r="M196" s="7"/>
      <c r="N196" s="241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7"/>
      <c r="B197" s="7"/>
      <c r="C197" s="7"/>
      <c r="D197" s="233"/>
      <c r="E197" s="7"/>
      <c r="F197" s="7"/>
      <c r="G197" s="7"/>
      <c r="H197" s="7"/>
      <c r="I197" s="7"/>
      <c r="J197" s="7"/>
      <c r="K197" s="7"/>
      <c r="L197" s="234"/>
      <c r="M197" s="7"/>
      <c r="N197" s="241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7"/>
      <c r="B198" s="7"/>
      <c r="C198" s="7"/>
      <c r="D198" s="233"/>
      <c r="E198" s="7"/>
      <c r="F198" s="7"/>
      <c r="G198" s="7"/>
      <c r="H198" s="7"/>
      <c r="I198" s="7"/>
      <c r="J198" s="7"/>
      <c r="K198" s="7"/>
      <c r="L198" s="7"/>
      <c r="M198" s="7"/>
      <c r="N198" s="241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7"/>
      <c r="B199" s="7"/>
      <c r="C199" s="7"/>
      <c r="D199" s="233"/>
      <c r="E199" s="7"/>
      <c r="F199" s="7"/>
      <c r="G199" s="7"/>
      <c r="H199" s="7"/>
      <c r="I199" s="7"/>
      <c r="J199" s="7"/>
      <c r="K199" s="7"/>
      <c r="L199" s="7"/>
      <c r="M199" s="7"/>
      <c r="N199" s="241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7"/>
      <c r="B200" s="7"/>
      <c r="C200" s="7"/>
      <c r="D200" s="233"/>
      <c r="E200" s="7"/>
      <c r="F200" s="7"/>
      <c r="G200" s="7"/>
      <c r="H200" s="7"/>
      <c r="I200" s="7"/>
      <c r="J200" s="7"/>
      <c r="K200" s="7"/>
      <c r="L200" s="7"/>
      <c r="M200" s="7"/>
      <c r="N200" s="241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7"/>
      <c r="B201" s="7"/>
      <c r="C201" s="7"/>
      <c r="D201" s="233"/>
      <c r="E201" s="7"/>
      <c r="F201" s="7"/>
      <c r="G201" s="7"/>
      <c r="H201" s="7"/>
      <c r="I201" s="7"/>
      <c r="J201" s="7"/>
      <c r="K201" s="7"/>
      <c r="L201" s="7"/>
      <c r="M201" s="7"/>
      <c r="N201" s="241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7"/>
      <c r="B202" s="7"/>
      <c r="C202" s="7"/>
      <c r="D202" s="233"/>
      <c r="E202" s="7"/>
      <c r="F202" s="7"/>
      <c r="G202" s="7"/>
      <c r="H202" s="7"/>
      <c r="I202" s="7"/>
      <c r="J202" s="7"/>
      <c r="K202" s="7"/>
      <c r="L202" s="7"/>
      <c r="M202" s="7"/>
      <c r="N202" s="241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7"/>
      <c r="B203" s="7"/>
      <c r="C203" s="7"/>
      <c r="D203" s="233"/>
      <c r="E203" s="7"/>
      <c r="F203" s="7"/>
      <c r="G203" s="7"/>
      <c r="H203" s="7"/>
      <c r="I203" s="7"/>
      <c r="J203" s="7"/>
      <c r="K203" s="7"/>
      <c r="L203" s="7"/>
      <c r="M203" s="7"/>
      <c r="N203" s="241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7"/>
      <c r="B204" s="7"/>
      <c r="C204" s="7"/>
      <c r="D204" s="233"/>
      <c r="E204" s="7"/>
      <c r="F204" s="7"/>
      <c r="G204" s="7"/>
      <c r="H204" s="7"/>
      <c r="I204" s="7"/>
      <c r="J204" s="7"/>
      <c r="K204" s="7"/>
      <c r="L204" s="234"/>
      <c r="M204" s="7"/>
      <c r="N204" s="241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7"/>
      <c r="B205" s="7"/>
      <c r="C205" s="7"/>
      <c r="D205" s="233"/>
      <c r="E205" s="7"/>
      <c r="F205" s="7"/>
      <c r="G205" s="7"/>
      <c r="H205" s="7"/>
      <c r="I205" s="7"/>
      <c r="J205" s="7"/>
      <c r="K205" s="7"/>
      <c r="L205" s="234"/>
      <c r="M205" s="7"/>
      <c r="N205" s="241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7"/>
      <c r="B206" s="7"/>
      <c r="C206" s="7"/>
      <c r="D206" s="233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7"/>
      <c r="B207" s="7"/>
      <c r="C207" s="7"/>
      <c r="D207" s="233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7"/>
      <c r="B208" s="7"/>
      <c r="C208" s="7"/>
      <c r="D208" s="233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7"/>
      <c r="B209" s="7"/>
      <c r="C209" s="7"/>
      <c r="D209" s="233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7"/>
      <c r="B210" s="7"/>
      <c r="C210" s="7"/>
      <c r="D210" s="233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7"/>
      <c r="B211" s="7"/>
      <c r="C211" s="7"/>
      <c r="D211" s="233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7"/>
      <c r="B212" s="7"/>
      <c r="C212" s="7"/>
      <c r="D212" s="233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7"/>
      <c r="B213" s="7"/>
      <c r="C213" s="7"/>
      <c r="D213" s="233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7"/>
      <c r="B214" s="7"/>
      <c r="C214" s="7"/>
      <c r="D214" s="233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7"/>
      <c r="B215" s="7"/>
      <c r="C215" s="7"/>
      <c r="D215" s="233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7"/>
      <c r="B216" s="7"/>
      <c r="C216" s="7"/>
      <c r="D216" s="233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7"/>
      <c r="B217" s="7"/>
      <c r="C217" s="7"/>
      <c r="D217" s="233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7"/>
      <c r="B218" s="7"/>
      <c r="C218" s="7"/>
      <c r="D218" s="233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7"/>
      <c r="B219" s="7"/>
      <c r="C219" s="7"/>
      <c r="D219" s="233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7"/>
      <c r="B220" s="7"/>
      <c r="C220" s="7"/>
      <c r="D220" s="233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7"/>
      <c r="B221" s="7"/>
      <c r="C221" s="7"/>
      <c r="D221" s="233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7"/>
      <c r="B222" s="7"/>
      <c r="C222" s="7"/>
      <c r="D222" s="233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7"/>
      <c r="B223" s="7"/>
      <c r="C223" s="7"/>
      <c r="D223" s="233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7"/>
      <c r="B224" s="7"/>
      <c r="C224" s="7"/>
      <c r="D224" s="233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7"/>
      <c r="B225" s="7"/>
      <c r="C225" s="7"/>
      <c r="D225" s="233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7"/>
      <c r="B226" s="7"/>
      <c r="C226" s="7"/>
      <c r="D226" s="233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7"/>
      <c r="B227" s="7"/>
      <c r="C227" s="7"/>
      <c r="D227" s="233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7"/>
      <c r="B228" s="7"/>
      <c r="C228" s="7"/>
      <c r="D228" s="233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7"/>
      <c r="B229" s="7"/>
      <c r="C229" s="7"/>
      <c r="D229" s="233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7"/>
      <c r="B230" s="7"/>
      <c r="C230" s="7"/>
      <c r="D230" s="233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7"/>
      <c r="B231" s="7"/>
      <c r="C231" s="7"/>
      <c r="D231" s="233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7"/>
      <c r="B232" s="7"/>
      <c r="C232" s="7"/>
      <c r="D232" s="233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7"/>
      <c r="B233" s="7"/>
      <c r="C233" s="7"/>
      <c r="D233" s="233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7"/>
      <c r="B234" s="7"/>
      <c r="C234" s="7"/>
      <c r="D234" s="233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7"/>
      <c r="B235" s="7"/>
      <c r="C235" s="7"/>
      <c r="D235" s="233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7"/>
      <c r="B236" s="7"/>
      <c r="C236" s="7"/>
      <c r="D236" s="233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7"/>
      <c r="B237" s="7"/>
      <c r="C237" s="7"/>
      <c r="D237" s="233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7"/>
      <c r="B238" s="7"/>
      <c r="C238" s="7"/>
      <c r="D238" s="233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7"/>
      <c r="B239" s="7"/>
      <c r="C239" s="7"/>
      <c r="D239" s="233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7"/>
      <c r="B240" s="7"/>
      <c r="C240" s="7"/>
      <c r="D240" s="233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7"/>
      <c r="B241" s="7"/>
      <c r="C241" s="7"/>
      <c r="D241" s="233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7"/>
      <c r="B242" s="7"/>
      <c r="C242" s="7"/>
      <c r="D242" s="233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7"/>
      <c r="B243" s="7"/>
      <c r="C243" s="7"/>
      <c r="D243" s="233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7"/>
      <c r="B244" s="7"/>
      <c r="C244" s="7"/>
      <c r="D244" s="233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7"/>
      <c r="B245" s="7"/>
      <c r="C245" s="7"/>
      <c r="D245" s="233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7"/>
      <c r="B246" s="7"/>
      <c r="C246" s="7"/>
      <c r="D246" s="233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7"/>
      <c r="B247" s="7"/>
      <c r="C247" s="7"/>
      <c r="D247" s="233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7"/>
      <c r="B248" s="7"/>
      <c r="C248" s="7"/>
      <c r="D248" s="233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7"/>
      <c r="B249" s="7"/>
      <c r="C249" s="7"/>
      <c r="D249" s="233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7"/>
      <c r="B250" s="7"/>
      <c r="C250" s="7"/>
      <c r="D250" s="233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7"/>
      <c r="B251" s="7"/>
      <c r="C251" s="7"/>
      <c r="D251" s="233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7"/>
      <c r="B252" s="7"/>
      <c r="C252" s="7"/>
      <c r="D252" s="233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7"/>
      <c r="B253" s="7"/>
      <c r="C253" s="7"/>
      <c r="D253" s="233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7"/>
      <c r="B254" s="7"/>
      <c r="C254" s="7"/>
      <c r="D254" s="233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7"/>
      <c r="B255" s="7"/>
      <c r="C255" s="7"/>
      <c r="D255" s="233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7"/>
      <c r="B256" s="7"/>
      <c r="C256" s="7"/>
      <c r="D256" s="233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7"/>
      <c r="B257" s="7"/>
      <c r="C257" s="7"/>
      <c r="D257" s="233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7"/>
      <c r="B258" s="7"/>
      <c r="C258" s="7"/>
      <c r="D258" s="233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7"/>
      <c r="B259" s="7"/>
      <c r="C259" s="7"/>
      <c r="D259" s="233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7"/>
      <c r="B260" s="7"/>
      <c r="C260" s="7"/>
      <c r="D260" s="233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7"/>
      <c r="B261" s="7"/>
      <c r="C261" s="7"/>
      <c r="D261" s="233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7"/>
      <c r="B262" s="7"/>
      <c r="C262" s="7"/>
      <c r="D262" s="233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"/>
      <c r="C263" s="7"/>
      <c r="D263" s="233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"/>
      <c r="C264" s="7"/>
      <c r="D264" s="233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"/>
      <c r="C265" s="7"/>
      <c r="D265" s="233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"/>
      <c r="C266" s="7"/>
      <c r="D266" s="233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"/>
      <c r="C267" s="7"/>
      <c r="D267" s="233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7"/>
      <c r="B268" s="7"/>
      <c r="C268" s="7"/>
      <c r="D268" s="233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7"/>
      <c r="B269" s="7"/>
      <c r="C269" s="7"/>
      <c r="D269" s="233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7"/>
      <c r="B270" s="7"/>
      <c r="C270" s="7"/>
      <c r="D270" s="233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7"/>
      <c r="B271" s="7"/>
      <c r="C271" s="7"/>
      <c r="D271" s="233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7"/>
      <c r="B272" s="7"/>
      <c r="C272" s="7"/>
      <c r="D272" s="233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7"/>
      <c r="B273" s="7"/>
      <c r="C273" s="7"/>
      <c r="D273" s="233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7"/>
      <c r="B274" s="7"/>
      <c r="C274" s="7"/>
      <c r="D274" s="233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7"/>
      <c r="B275" s="7"/>
      <c r="C275" s="7"/>
      <c r="D275" s="233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7"/>
      <c r="B276" s="7"/>
      <c r="C276" s="7"/>
      <c r="D276" s="233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7"/>
      <c r="B277" s="7"/>
      <c r="C277" s="7"/>
      <c r="D277" s="233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7"/>
      <c r="B278" s="7"/>
      <c r="C278" s="7"/>
      <c r="D278" s="233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7"/>
      <c r="B279" s="7"/>
      <c r="C279" s="7"/>
      <c r="D279" s="233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7"/>
      <c r="B280" s="7"/>
      <c r="C280" s="7"/>
      <c r="D280" s="233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7"/>
      <c r="B281" s="7"/>
      <c r="C281" s="7"/>
      <c r="D281" s="233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7"/>
      <c r="B282" s="7"/>
      <c r="C282" s="7"/>
      <c r="D282" s="233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7"/>
      <c r="B283" s="7"/>
      <c r="C283" s="7"/>
      <c r="D283" s="233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7"/>
      <c r="B284" s="7"/>
      <c r="C284" s="7"/>
      <c r="D284" s="233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7"/>
      <c r="B285" s="7"/>
      <c r="C285" s="7"/>
      <c r="D285" s="233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7"/>
      <c r="B286" s="7"/>
      <c r="C286" s="7"/>
      <c r="D286" s="233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7"/>
      <c r="B287" s="7"/>
      <c r="C287" s="7"/>
      <c r="D287" s="233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7"/>
      <c r="B288" s="7"/>
      <c r="C288" s="7"/>
      <c r="D288" s="233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7"/>
      <c r="B289" s="7"/>
      <c r="C289" s="7"/>
      <c r="D289" s="233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7"/>
      <c r="B290" s="7"/>
      <c r="C290" s="7"/>
      <c r="D290" s="233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7"/>
      <c r="B291" s="7"/>
      <c r="C291" s="7"/>
      <c r="D291" s="233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7"/>
      <c r="B292" s="7"/>
      <c r="C292" s="7"/>
      <c r="D292" s="233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7"/>
      <c r="B293" s="7"/>
      <c r="C293" s="7"/>
      <c r="D293" s="233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7"/>
      <c r="B294" s="7"/>
      <c r="C294" s="7"/>
      <c r="D294" s="233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7"/>
      <c r="B295" s="7"/>
      <c r="C295" s="7"/>
      <c r="D295" s="233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7"/>
      <c r="B296" s="7"/>
      <c r="C296" s="7"/>
      <c r="D296" s="233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7"/>
      <c r="B297" s="7"/>
      <c r="C297" s="7"/>
      <c r="D297" s="233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7"/>
      <c r="B298" s="7"/>
      <c r="C298" s="7"/>
      <c r="D298" s="233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7"/>
      <c r="B299" s="7"/>
      <c r="C299" s="7"/>
      <c r="D299" s="233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7"/>
      <c r="B300" s="7"/>
      <c r="C300" s="7"/>
      <c r="D300" s="233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7"/>
      <c r="B301" s="7"/>
      <c r="C301" s="7"/>
      <c r="D301" s="233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7"/>
      <c r="B302" s="7"/>
      <c r="C302" s="7"/>
      <c r="D302" s="233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7"/>
      <c r="B303" s="7"/>
      <c r="C303" s="7"/>
      <c r="D303" s="233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7"/>
      <c r="B304" s="7"/>
      <c r="C304" s="7"/>
      <c r="D304" s="233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7"/>
      <c r="B305" s="7"/>
      <c r="C305" s="7"/>
      <c r="D305" s="233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7"/>
      <c r="B306" s="7"/>
      <c r="C306" s="7"/>
      <c r="D306" s="233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7"/>
      <c r="B307" s="7"/>
      <c r="C307" s="7"/>
      <c r="D307" s="233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7"/>
      <c r="B308" s="7"/>
      <c r="C308" s="7"/>
      <c r="D308" s="233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7"/>
      <c r="B309" s="7"/>
      <c r="C309" s="7"/>
      <c r="D309" s="233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7"/>
      <c r="B310" s="7"/>
      <c r="C310" s="7"/>
      <c r="D310" s="233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7"/>
      <c r="B311" s="7"/>
      <c r="C311" s="7"/>
      <c r="D311" s="233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7"/>
      <c r="B312" s="7"/>
      <c r="C312" s="7"/>
      <c r="D312" s="233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7"/>
      <c r="B313" s="7"/>
      <c r="C313" s="7"/>
      <c r="D313" s="233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7"/>
      <c r="B314" s="7"/>
      <c r="C314" s="7"/>
      <c r="D314" s="233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7"/>
      <c r="B315" s="7"/>
      <c r="C315" s="7"/>
      <c r="D315" s="233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7"/>
      <c r="B316" s="7"/>
      <c r="C316" s="7"/>
      <c r="D316" s="233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7"/>
      <c r="B317" s="7"/>
      <c r="C317" s="7"/>
      <c r="D317" s="233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7"/>
      <c r="B318" s="7"/>
      <c r="C318" s="7"/>
      <c r="D318" s="233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7"/>
      <c r="B319" s="7"/>
      <c r="C319" s="7"/>
      <c r="D319" s="233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7"/>
      <c r="B320" s="7"/>
      <c r="C320" s="7"/>
      <c r="D320" s="233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7"/>
      <c r="B321" s="7"/>
      <c r="C321" s="7"/>
      <c r="D321" s="233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7"/>
      <c r="B322" s="7"/>
      <c r="C322" s="7"/>
      <c r="D322" s="233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7"/>
      <c r="B323" s="7"/>
      <c r="C323" s="7"/>
      <c r="D323" s="233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7"/>
      <c r="B324" s="7"/>
      <c r="C324" s="7"/>
      <c r="D324" s="233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7"/>
      <c r="B325" s="7"/>
      <c r="C325" s="7"/>
      <c r="D325" s="233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7"/>
      <c r="B326" s="7"/>
      <c r="C326" s="7"/>
      <c r="D326" s="233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7"/>
      <c r="B327" s="7"/>
      <c r="C327" s="7"/>
      <c r="D327" s="233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7"/>
      <c r="B328" s="7"/>
      <c r="C328" s="7"/>
      <c r="D328" s="233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7"/>
      <c r="B329" s="7"/>
      <c r="C329" s="7"/>
      <c r="D329" s="233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7"/>
      <c r="B330" s="7"/>
      <c r="C330" s="7"/>
      <c r="D330" s="233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7"/>
      <c r="B331" s="7"/>
      <c r="C331" s="7"/>
      <c r="D331" s="233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7"/>
      <c r="B332" s="7"/>
      <c r="C332" s="7"/>
      <c r="D332" s="233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7"/>
      <c r="B333" s="7"/>
      <c r="C333" s="7"/>
      <c r="D333" s="233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7"/>
      <c r="B334" s="7"/>
      <c r="C334" s="7"/>
      <c r="D334" s="233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7"/>
      <c r="B335" s="7"/>
      <c r="C335" s="7"/>
      <c r="D335" s="233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7"/>
      <c r="B336" s="7"/>
      <c r="C336" s="7"/>
      <c r="D336" s="233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7"/>
      <c r="B337" s="7"/>
      <c r="C337" s="7"/>
      <c r="D337" s="233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7"/>
      <c r="B338" s="7"/>
      <c r="C338" s="7"/>
      <c r="D338" s="233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7"/>
      <c r="B339" s="7"/>
      <c r="C339" s="7"/>
      <c r="D339" s="233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7"/>
      <c r="B340" s="7"/>
      <c r="C340" s="7"/>
      <c r="D340" s="233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7"/>
      <c r="B341" s="7"/>
      <c r="C341" s="7"/>
      <c r="D341" s="233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7"/>
      <c r="B342" s="7"/>
      <c r="C342" s="7"/>
      <c r="D342" s="233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7"/>
      <c r="B343" s="7"/>
      <c r="C343" s="7"/>
      <c r="D343" s="233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7"/>
      <c r="B344" s="7"/>
      <c r="C344" s="7"/>
      <c r="D344" s="233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7"/>
      <c r="B345" s="7"/>
      <c r="C345" s="7"/>
      <c r="D345" s="233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7"/>
      <c r="B346" s="7"/>
      <c r="C346" s="7"/>
      <c r="D346" s="233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7"/>
      <c r="B347" s="7"/>
      <c r="C347" s="7"/>
      <c r="D347" s="233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7"/>
      <c r="B348" s="7"/>
      <c r="C348" s="7"/>
      <c r="D348" s="233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7"/>
      <c r="B349" s="7"/>
      <c r="C349" s="7"/>
      <c r="D349" s="233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7"/>
      <c r="B350" s="7"/>
      <c r="C350" s="7"/>
      <c r="D350" s="233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7"/>
      <c r="B351" s="7"/>
      <c r="C351" s="7"/>
      <c r="D351" s="233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7"/>
      <c r="B352" s="7"/>
      <c r="C352" s="7"/>
      <c r="D352" s="233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7"/>
      <c r="B353" s="7"/>
      <c r="C353" s="7"/>
      <c r="D353" s="233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7"/>
      <c r="B354" s="7"/>
      <c r="C354" s="7"/>
      <c r="D354" s="233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7"/>
      <c r="B355" s="7"/>
      <c r="C355" s="7"/>
      <c r="D355" s="233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7"/>
      <c r="B356" s="7"/>
      <c r="C356" s="7"/>
      <c r="D356" s="233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7"/>
      <c r="B357" s="7"/>
      <c r="C357" s="7"/>
      <c r="D357" s="233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7"/>
      <c r="B358" s="7"/>
      <c r="C358" s="7"/>
      <c r="D358" s="233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7"/>
      <c r="B359" s="7"/>
      <c r="C359" s="7"/>
      <c r="D359" s="233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7"/>
      <c r="B360" s="7"/>
      <c r="C360" s="7"/>
      <c r="D360" s="233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7"/>
      <c r="B361" s="7"/>
      <c r="C361" s="7"/>
      <c r="D361" s="233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7"/>
      <c r="B362" s="7"/>
      <c r="C362" s="7"/>
      <c r="D362" s="233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7"/>
      <c r="B363" s="7"/>
      <c r="C363" s="7"/>
      <c r="D363" s="233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7"/>
      <c r="B364" s="7"/>
      <c r="C364" s="7"/>
      <c r="D364" s="233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7"/>
      <c r="B365" s="7"/>
      <c r="C365" s="7"/>
      <c r="D365" s="233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7"/>
      <c r="B366" s="7"/>
      <c r="C366" s="7"/>
      <c r="D366" s="233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7"/>
      <c r="B367" s="7"/>
      <c r="C367" s="7"/>
      <c r="D367" s="233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7"/>
      <c r="B368" s="7"/>
      <c r="C368" s="7"/>
      <c r="D368" s="233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7"/>
      <c r="B369" s="7"/>
      <c r="C369" s="7"/>
      <c r="D369" s="233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7"/>
      <c r="B370" s="7"/>
      <c r="C370" s="7"/>
      <c r="D370" s="233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7"/>
      <c r="B371" s="7"/>
      <c r="C371" s="7"/>
      <c r="D371" s="233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7"/>
      <c r="B372" s="7"/>
      <c r="C372" s="7"/>
      <c r="D372" s="233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7"/>
      <c r="B373" s="7"/>
      <c r="C373" s="7"/>
      <c r="D373" s="233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7"/>
      <c r="B374" s="7"/>
      <c r="C374" s="7"/>
      <c r="D374" s="233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7"/>
      <c r="B375" s="7"/>
      <c r="C375" s="7"/>
      <c r="D375" s="233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7"/>
      <c r="B376" s="7"/>
      <c r="C376" s="7"/>
      <c r="D376" s="233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7"/>
      <c r="B377" s="7"/>
      <c r="C377" s="7"/>
      <c r="D377" s="233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7"/>
      <c r="B378" s="7"/>
      <c r="C378" s="7"/>
      <c r="D378" s="233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7"/>
      <c r="B379" s="7"/>
      <c r="C379" s="7"/>
      <c r="D379" s="233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7"/>
      <c r="B380" s="7"/>
      <c r="C380" s="7"/>
      <c r="D380" s="233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7"/>
      <c r="B381" s="7"/>
      <c r="C381" s="7"/>
      <c r="D381" s="233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7"/>
      <c r="B382" s="7"/>
      <c r="C382" s="7"/>
      <c r="D382" s="233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7"/>
      <c r="B383" s="7"/>
      <c r="C383" s="7"/>
      <c r="D383" s="233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7"/>
      <c r="B384" s="7"/>
      <c r="C384" s="7"/>
      <c r="D384" s="233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7"/>
      <c r="B385" s="7"/>
      <c r="C385" s="7"/>
      <c r="D385" s="233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7"/>
      <c r="B386" s="7"/>
      <c r="C386" s="7"/>
      <c r="D386" s="233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7"/>
      <c r="B387" s="7"/>
      <c r="C387" s="7"/>
      <c r="D387" s="233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7"/>
      <c r="B388" s="7"/>
      <c r="C388" s="7"/>
      <c r="D388" s="233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7"/>
      <c r="B389" s="7"/>
      <c r="C389" s="7"/>
      <c r="D389" s="233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7"/>
      <c r="B390" s="7"/>
      <c r="C390" s="7"/>
      <c r="D390" s="233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7"/>
      <c r="B391" s="7"/>
      <c r="C391" s="7"/>
      <c r="D391" s="233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7"/>
      <c r="B392" s="7"/>
      <c r="C392" s="7"/>
      <c r="D392" s="233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7"/>
      <c r="B393" s="7"/>
      <c r="C393" s="7"/>
      <c r="D393" s="233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7"/>
      <c r="B394" s="7"/>
      <c r="C394" s="7"/>
      <c r="D394" s="233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7"/>
      <c r="B395" s="7"/>
      <c r="C395" s="7"/>
      <c r="D395" s="233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7"/>
      <c r="B396" s="7"/>
      <c r="C396" s="7"/>
      <c r="D396" s="233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7"/>
      <c r="B397" s="7"/>
      <c r="C397" s="7"/>
      <c r="D397" s="233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7"/>
      <c r="B398" s="7"/>
      <c r="C398" s="7"/>
      <c r="D398" s="233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7"/>
      <c r="B399" s="7"/>
      <c r="C399" s="7"/>
      <c r="D399" s="233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7"/>
      <c r="B400" s="7"/>
      <c r="C400" s="7"/>
      <c r="D400" s="233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7"/>
      <c r="B401" s="7"/>
      <c r="C401" s="7"/>
      <c r="D401" s="233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7"/>
      <c r="B402" s="7"/>
      <c r="C402" s="7"/>
      <c r="D402" s="233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7"/>
      <c r="B403" s="7"/>
      <c r="C403" s="7"/>
      <c r="D403" s="233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7"/>
      <c r="B404" s="7"/>
      <c r="C404" s="7"/>
      <c r="D404" s="233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7"/>
      <c r="B405" s="7"/>
      <c r="C405" s="7"/>
      <c r="D405" s="233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7"/>
      <c r="B406" s="7"/>
      <c r="C406" s="7"/>
      <c r="D406" s="233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7"/>
      <c r="B407" s="7"/>
      <c r="C407" s="7"/>
      <c r="D407" s="233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7"/>
      <c r="B408" s="7"/>
      <c r="C408" s="7"/>
      <c r="D408" s="233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7"/>
      <c r="B409" s="7"/>
      <c r="C409" s="7"/>
      <c r="D409" s="233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7"/>
      <c r="B410" s="7"/>
      <c r="C410" s="7"/>
      <c r="D410" s="233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7"/>
      <c r="B411" s="7"/>
      <c r="C411" s="7"/>
      <c r="D411" s="233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7"/>
      <c r="B412" s="7"/>
      <c r="C412" s="7"/>
      <c r="D412" s="233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7"/>
      <c r="B413" s="7"/>
      <c r="C413" s="7"/>
      <c r="D413" s="233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7"/>
      <c r="B414" s="7"/>
      <c r="C414" s="7"/>
      <c r="D414" s="233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7"/>
      <c r="B415" s="7"/>
      <c r="C415" s="7"/>
      <c r="D415" s="233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7"/>
      <c r="B416" s="7"/>
      <c r="C416" s="7"/>
      <c r="D416" s="233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7"/>
      <c r="B417" s="7"/>
      <c r="C417" s="7"/>
      <c r="D417" s="233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7"/>
      <c r="B418" s="7"/>
      <c r="C418" s="7"/>
      <c r="D418" s="233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7"/>
      <c r="B419" s="7"/>
      <c r="C419" s="7"/>
      <c r="D419" s="233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7"/>
      <c r="B420" s="7"/>
      <c r="C420" s="7"/>
      <c r="D420" s="233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7"/>
      <c r="B421" s="7"/>
      <c r="C421" s="7"/>
      <c r="D421" s="233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7"/>
      <c r="B422" s="7"/>
      <c r="C422" s="7"/>
      <c r="D422" s="233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7"/>
      <c r="B423" s="7"/>
      <c r="C423" s="7"/>
      <c r="D423" s="233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7"/>
      <c r="B424" s="7"/>
      <c r="C424" s="7"/>
      <c r="D424" s="233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7"/>
      <c r="B425" s="7"/>
      <c r="C425" s="7"/>
      <c r="D425" s="233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7"/>
      <c r="B426" s="7"/>
      <c r="C426" s="7"/>
      <c r="D426" s="233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7"/>
      <c r="B427" s="7"/>
      <c r="C427" s="7"/>
      <c r="D427" s="23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7"/>
      <c r="B428" s="7"/>
      <c r="C428" s="7"/>
      <c r="D428" s="233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7"/>
      <c r="B429" s="7"/>
      <c r="C429" s="7"/>
      <c r="D429" s="233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7"/>
      <c r="B430" s="7"/>
      <c r="C430" s="7"/>
      <c r="D430" s="233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7"/>
      <c r="B431" s="7"/>
      <c r="C431" s="7"/>
      <c r="D431" s="233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7"/>
      <c r="B432" s="7"/>
      <c r="C432" s="7"/>
      <c r="D432" s="233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7"/>
      <c r="B433" s="7"/>
      <c r="C433" s="7"/>
      <c r="D433" s="233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7"/>
      <c r="B434" s="7"/>
      <c r="C434" s="7"/>
      <c r="D434" s="233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7"/>
      <c r="B435" s="7"/>
      <c r="C435" s="7"/>
      <c r="D435" s="233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7"/>
      <c r="B436" s="7"/>
      <c r="C436" s="7"/>
      <c r="D436" s="233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7"/>
      <c r="B437" s="7"/>
      <c r="C437" s="7"/>
      <c r="D437" s="233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7"/>
      <c r="B438" s="7"/>
      <c r="C438" s="7"/>
      <c r="D438" s="233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7"/>
      <c r="B439" s="7"/>
      <c r="C439" s="7"/>
      <c r="D439" s="233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7"/>
      <c r="B440" s="7"/>
      <c r="C440" s="7"/>
      <c r="D440" s="233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7"/>
      <c r="B441" s="7"/>
      <c r="C441" s="7"/>
      <c r="D441" s="233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7"/>
      <c r="B442" s="7"/>
      <c r="C442" s="7"/>
      <c r="D442" s="233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7"/>
      <c r="B443" s="7"/>
      <c r="C443" s="7"/>
      <c r="D443" s="233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7"/>
      <c r="B444" s="7"/>
      <c r="C444" s="7"/>
      <c r="D444" s="233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7"/>
      <c r="B445" s="7"/>
      <c r="C445" s="7"/>
      <c r="D445" s="233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7"/>
      <c r="B446" s="7"/>
      <c r="C446" s="7"/>
      <c r="D446" s="233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7"/>
      <c r="B447" s="7"/>
      <c r="C447" s="7"/>
      <c r="D447" s="233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7"/>
      <c r="B448" s="7"/>
      <c r="C448" s="7"/>
      <c r="D448" s="233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7"/>
      <c r="B449" s="7"/>
      <c r="C449" s="7"/>
      <c r="D449" s="233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7"/>
      <c r="B450" s="7"/>
      <c r="C450" s="7"/>
      <c r="D450" s="233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7"/>
      <c r="B451" s="7"/>
      <c r="C451" s="7"/>
      <c r="D451" s="233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7"/>
      <c r="B452" s="7"/>
      <c r="C452" s="7"/>
      <c r="D452" s="233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7"/>
      <c r="B453" s="7"/>
      <c r="C453" s="7"/>
      <c r="D453" s="233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7"/>
      <c r="B454" s="7"/>
      <c r="C454" s="7"/>
      <c r="D454" s="233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7"/>
      <c r="B455" s="7"/>
      <c r="C455" s="7"/>
      <c r="D455" s="233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7"/>
      <c r="B456" s="7"/>
      <c r="C456" s="7"/>
      <c r="D456" s="233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7"/>
      <c r="B457" s="7"/>
      <c r="C457" s="7"/>
      <c r="D457" s="233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7"/>
      <c r="B458" s="7"/>
      <c r="C458" s="7"/>
      <c r="D458" s="233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7"/>
      <c r="B459" s="7"/>
      <c r="C459" s="7"/>
      <c r="D459" s="233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7"/>
      <c r="B460" s="7"/>
      <c r="C460" s="7"/>
      <c r="D460" s="233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7"/>
      <c r="B461" s="7"/>
      <c r="C461" s="7"/>
      <c r="D461" s="233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7"/>
      <c r="B462" s="7"/>
      <c r="C462" s="7"/>
      <c r="D462" s="233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7"/>
      <c r="B463" s="7"/>
      <c r="C463" s="7"/>
      <c r="D463" s="233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7"/>
      <c r="B464" s="7"/>
      <c r="C464" s="7"/>
      <c r="D464" s="233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7"/>
      <c r="B465" s="7"/>
      <c r="C465" s="7"/>
      <c r="D465" s="233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7"/>
      <c r="B466" s="7"/>
      <c r="C466" s="7"/>
      <c r="D466" s="233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7"/>
      <c r="B467" s="7"/>
      <c r="C467" s="7"/>
      <c r="D467" s="233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7"/>
      <c r="B468" s="7"/>
      <c r="C468" s="7"/>
      <c r="D468" s="233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7"/>
      <c r="B469" s="7"/>
      <c r="C469" s="7"/>
      <c r="D469" s="233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7"/>
      <c r="B470" s="7"/>
      <c r="C470" s="7"/>
      <c r="D470" s="233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7"/>
      <c r="B471" s="7"/>
      <c r="C471" s="7"/>
      <c r="D471" s="233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7"/>
      <c r="B472" s="7"/>
      <c r="C472" s="7"/>
      <c r="D472" s="233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7"/>
      <c r="B473" s="7"/>
      <c r="C473" s="7"/>
      <c r="D473" s="233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7"/>
      <c r="B474" s="7"/>
      <c r="C474" s="7"/>
      <c r="D474" s="233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7"/>
      <c r="B475" s="7"/>
      <c r="C475" s="7"/>
      <c r="D475" s="233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7"/>
      <c r="B476" s="7"/>
      <c r="C476" s="7"/>
      <c r="D476" s="233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7"/>
      <c r="B477" s="7"/>
      <c r="C477" s="7"/>
      <c r="D477" s="233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7"/>
      <c r="B478" s="7"/>
      <c r="C478" s="7"/>
      <c r="D478" s="233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7"/>
      <c r="B479" s="7"/>
      <c r="C479" s="7"/>
      <c r="D479" s="233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7"/>
      <c r="B480" s="7"/>
      <c r="C480" s="7"/>
      <c r="D480" s="233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7"/>
      <c r="B481" s="7"/>
      <c r="C481" s="7"/>
      <c r="D481" s="233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7"/>
      <c r="B482" s="7"/>
      <c r="C482" s="7"/>
      <c r="D482" s="233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7"/>
      <c r="B483" s="7"/>
      <c r="C483" s="7"/>
      <c r="D483" s="233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7"/>
      <c r="B484" s="7"/>
      <c r="C484" s="7"/>
      <c r="D484" s="233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7"/>
      <c r="B485" s="7"/>
      <c r="C485" s="7"/>
      <c r="D485" s="233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7"/>
      <c r="B486" s="7"/>
      <c r="C486" s="7"/>
      <c r="D486" s="233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7"/>
      <c r="B487" s="7"/>
      <c r="C487" s="7"/>
      <c r="D487" s="233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7"/>
      <c r="B488" s="7"/>
      <c r="C488" s="7"/>
      <c r="D488" s="233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7"/>
      <c r="B489" s="7"/>
      <c r="C489" s="7"/>
      <c r="D489" s="233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7"/>
      <c r="B490" s="7"/>
      <c r="C490" s="7"/>
      <c r="D490" s="233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7"/>
      <c r="B491" s="7"/>
      <c r="C491" s="7"/>
      <c r="D491" s="233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7"/>
      <c r="B492" s="7"/>
      <c r="C492" s="7"/>
      <c r="D492" s="233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7"/>
      <c r="B493" s="7"/>
      <c r="C493" s="7"/>
      <c r="D493" s="233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7"/>
      <c r="B494" s="7"/>
      <c r="C494" s="7"/>
      <c r="D494" s="233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7"/>
      <c r="B495" s="7"/>
      <c r="C495" s="7"/>
      <c r="D495" s="233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7"/>
      <c r="B496" s="7"/>
      <c r="C496" s="7"/>
      <c r="D496" s="233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7"/>
      <c r="B497" s="7"/>
      <c r="C497" s="7"/>
      <c r="D497" s="233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7"/>
      <c r="B498" s="7"/>
      <c r="C498" s="7"/>
      <c r="D498" s="233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7"/>
      <c r="B499" s="7"/>
      <c r="C499" s="7"/>
      <c r="D499" s="233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7"/>
      <c r="B500" s="7"/>
      <c r="C500" s="7"/>
      <c r="D500" s="233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7"/>
      <c r="B501" s="7"/>
      <c r="C501" s="7"/>
      <c r="D501" s="233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7"/>
      <c r="B502" s="7"/>
      <c r="C502" s="7"/>
      <c r="D502" s="233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7"/>
      <c r="B503" s="7"/>
      <c r="C503" s="7"/>
      <c r="D503" s="233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7"/>
      <c r="B504" s="7"/>
      <c r="C504" s="7"/>
      <c r="D504" s="233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7"/>
      <c r="B505" s="7"/>
      <c r="C505" s="7"/>
      <c r="D505" s="233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7"/>
      <c r="B506" s="7"/>
      <c r="C506" s="7"/>
      <c r="D506" s="233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7"/>
      <c r="B507" s="7"/>
      <c r="C507" s="7"/>
      <c r="D507" s="233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7"/>
      <c r="B508" s="7"/>
      <c r="C508" s="7"/>
      <c r="D508" s="233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7"/>
      <c r="B509" s="7"/>
      <c r="C509" s="7"/>
      <c r="D509" s="233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7"/>
      <c r="B510" s="7"/>
      <c r="C510" s="7"/>
      <c r="D510" s="233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7"/>
      <c r="B511" s="7"/>
      <c r="C511" s="7"/>
      <c r="D511" s="233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7"/>
      <c r="B512" s="7"/>
      <c r="C512" s="7"/>
      <c r="D512" s="233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7"/>
      <c r="B513" s="7"/>
      <c r="C513" s="7"/>
      <c r="D513" s="233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7"/>
      <c r="B514" s="7"/>
      <c r="C514" s="7"/>
      <c r="D514" s="233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7"/>
      <c r="B515" s="7"/>
      <c r="C515" s="7"/>
      <c r="D515" s="233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7"/>
      <c r="B516" s="7"/>
      <c r="C516" s="7"/>
      <c r="D516" s="233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7"/>
      <c r="B517" s="7"/>
      <c r="C517" s="7"/>
      <c r="D517" s="233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7"/>
      <c r="B518" s="7"/>
      <c r="C518" s="7"/>
      <c r="D518" s="233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7"/>
      <c r="B519" s="7"/>
      <c r="C519" s="7"/>
      <c r="D519" s="233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7"/>
      <c r="B520" s="7"/>
      <c r="C520" s="7"/>
      <c r="D520" s="233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7"/>
      <c r="B521" s="7"/>
      <c r="C521" s="7"/>
      <c r="D521" s="233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7"/>
      <c r="B522" s="7"/>
      <c r="C522" s="7"/>
      <c r="D522" s="233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7"/>
      <c r="B523" s="7"/>
      <c r="C523" s="7"/>
      <c r="D523" s="233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7"/>
      <c r="B524" s="7"/>
      <c r="C524" s="7"/>
      <c r="D524" s="233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7"/>
      <c r="B525" s="7"/>
      <c r="C525" s="7"/>
      <c r="D525" s="233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7"/>
      <c r="B526" s="7"/>
      <c r="C526" s="7"/>
      <c r="D526" s="233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7"/>
      <c r="B527" s="7"/>
      <c r="C527" s="7"/>
      <c r="D527" s="233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7"/>
      <c r="B528" s="7"/>
      <c r="C528" s="7"/>
      <c r="D528" s="233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7"/>
      <c r="B529" s="7"/>
      <c r="C529" s="7"/>
      <c r="D529" s="233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7"/>
      <c r="B530" s="7"/>
      <c r="C530" s="7"/>
      <c r="D530" s="233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7"/>
      <c r="B531" s="7"/>
      <c r="C531" s="7"/>
      <c r="D531" s="233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7"/>
      <c r="B532" s="7"/>
      <c r="C532" s="7"/>
      <c r="D532" s="233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7"/>
      <c r="B533" s="7"/>
      <c r="C533" s="7"/>
      <c r="D533" s="233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7"/>
      <c r="B534" s="7"/>
      <c r="C534" s="7"/>
      <c r="D534" s="233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7"/>
      <c r="B535" s="7"/>
      <c r="C535" s="7"/>
      <c r="D535" s="233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7"/>
      <c r="B536" s="7"/>
      <c r="C536" s="7"/>
      <c r="D536" s="233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7"/>
      <c r="B537" s="7"/>
      <c r="C537" s="7"/>
      <c r="D537" s="233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7"/>
      <c r="B538" s="7"/>
      <c r="C538" s="7"/>
      <c r="D538" s="233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7"/>
      <c r="B539" s="7"/>
      <c r="C539" s="7"/>
      <c r="D539" s="233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7"/>
      <c r="B540" s="7"/>
      <c r="C540" s="7"/>
      <c r="D540" s="233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7"/>
      <c r="B541" s="7"/>
      <c r="C541" s="7"/>
      <c r="D541" s="233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7"/>
      <c r="B542" s="7"/>
      <c r="C542" s="7"/>
      <c r="D542" s="233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7"/>
      <c r="B543" s="7"/>
      <c r="C543" s="7"/>
      <c r="D543" s="233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7"/>
      <c r="B544" s="7"/>
      <c r="C544" s="7"/>
      <c r="D544" s="233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7"/>
      <c r="B545" s="7"/>
      <c r="C545" s="7"/>
      <c r="D545" s="233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7"/>
      <c r="B546" s="7"/>
      <c r="C546" s="7"/>
      <c r="D546" s="233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7"/>
      <c r="B547" s="7"/>
      <c r="C547" s="7"/>
      <c r="D547" s="233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7"/>
      <c r="B548" s="7"/>
      <c r="C548" s="7"/>
      <c r="D548" s="233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7"/>
      <c r="B549" s="7"/>
      <c r="C549" s="7"/>
      <c r="D549" s="233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7"/>
      <c r="B550" s="7"/>
      <c r="C550" s="7"/>
      <c r="D550" s="233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7"/>
      <c r="B551" s="7"/>
      <c r="C551" s="7"/>
      <c r="D551" s="233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7"/>
      <c r="B552" s="7"/>
      <c r="C552" s="7"/>
      <c r="D552" s="233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7"/>
      <c r="B553" s="7"/>
      <c r="C553" s="7"/>
      <c r="D553" s="233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7"/>
      <c r="B554" s="7"/>
      <c r="C554" s="7"/>
      <c r="D554" s="233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7"/>
      <c r="B555" s="7"/>
      <c r="C555" s="7"/>
      <c r="D555" s="233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7"/>
      <c r="B556" s="7"/>
      <c r="C556" s="7"/>
      <c r="D556" s="233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7"/>
      <c r="B557" s="7"/>
      <c r="C557" s="7"/>
      <c r="D557" s="233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7"/>
      <c r="B558" s="7"/>
      <c r="C558" s="7"/>
      <c r="D558" s="233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7"/>
      <c r="B559" s="7"/>
      <c r="C559" s="7"/>
      <c r="D559" s="233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7"/>
      <c r="B560" s="7"/>
      <c r="C560" s="7"/>
      <c r="D560" s="233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7"/>
      <c r="B561" s="7"/>
      <c r="C561" s="7"/>
      <c r="D561" s="233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7"/>
      <c r="B562" s="7"/>
      <c r="C562" s="7"/>
      <c r="D562" s="233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7"/>
      <c r="B563" s="7"/>
      <c r="C563" s="7"/>
      <c r="D563" s="233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7"/>
      <c r="B564" s="7"/>
      <c r="C564" s="7"/>
      <c r="D564" s="233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7"/>
      <c r="B565" s="7"/>
      <c r="C565" s="7"/>
      <c r="D565" s="233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7"/>
      <c r="B566" s="7"/>
      <c r="C566" s="7"/>
      <c r="D566" s="233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7"/>
      <c r="B567" s="7"/>
      <c r="C567" s="7"/>
      <c r="D567" s="233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7"/>
      <c r="B568" s="7"/>
      <c r="C568" s="7"/>
      <c r="D568" s="233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7"/>
      <c r="B569" s="7"/>
      <c r="C569" s="7"/>
      <c r="D569" s="233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7"/>
      <c r="B570" s="7"/>
      <c r="C570" s="7"/>
      <c r="D570" s="233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7"/>
      <c r="B571" s="7"/>
      <c r="C571" s="7"/>
      <c r="D571" s="233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7"/>
      <c r="B572" s="7"/>
      <c r="C572" s="7"/>
      <c r="D572" s="233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7"/>
      <c r="B573" s="7"/>
      <c r="C573" s="7"/>
      <c r="D573" s="233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7"/>
      <c r="B574" s="7"/>
      <c r="C574" s="7"/>
      <c r="D574" s="233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7"/>
      <c r="B575" s="7"/>
      <c r="C575" s="7"/>
      <c r="D575" s="233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7"/>
      <c r="B576" s="7"/>
      <c r="C576" s="7"/>
      <c r="D576" s="233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7"/>
      <c r="B577" s="7"/>
      <c r="C577" s="7"/>
      <c r="D577" s="233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7"/>
      <c r="B578" s="7"/>
      <c r="C578" s="7"/>
      <c r="D578" s="233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7"/>
      <c r="B579" s="7"/>
      <c r="C579" s="7"/>
      <c r="D579" s="233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7"/>
      <c r="B580" s="7"/>
      <c r="C580" s="7"/>
      <c r="D580" s="233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7"/>
      <c r="B581" s="7"/>
      <c r="C581" s="7"/>
      <c r="D581" s="233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7"/>
      <c r="B582" s="7"/>
      <c r="C582" s="7"/>
      <c r="D582" s="233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7"/>
      <c r="B583" s="7"/>
      <c r="C583" s="7"/>
      <c r="D583" s="233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7"/>
      <c r="B584" s="7"/>
      <c r="C584" s="7"/>
      <c r="D584" s="233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7"/>
      <c r="B585" s="7"/>
      <c r="C585" s="7"/>
      <c r="D585" s="233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7"/>
      <c r="B586" s="7"/>
      <c r="C586" s="7"/>
      <c r="D586" s="233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7"/>
      <c r="B587" s="7"/>
      <c r="C587" s="7"/>
      <c r="D587" s="233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7"/>
      <c r="B588" s="7"/>
      <c r="C588" s="7"/>
      <c r="D588" s="233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7"/>
      <c r="B589" s="7"/>
      <c r="C589" s="7"/>
      <c r="D589" s="233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7"/>
      <c r="B590" s="7"/>
      <c r="C590" s="7"/>
      <c r="D590" s="233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7"/>
      <c r="B591" s="7"/>
      <c r="C591" s="7"/>
      <c r="D591" s="233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7"/>
      <c r="B592" s="7"/>
      <c r="C592" s="7"/>
      <c r="D592" s="233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7"/>
      <c r="B593" s="7"/>
      <c r="C593" s="7"/>
      <c r="D593" s="233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7"/>
      <c r="B594" s="7"/>
      <c r="C594" s="7"/>
      <c r="D594" s="233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7"/>
      <c r="B595" s="7"/>
      <c r="C595" s="7"/>
      <c r="D595" s="233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7"/>
      <c r="B596" s="7"/>
      <c r="C596" s="7"/>
      <c r="D596" s="233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7"/>
      <c r="B597" s="7"/>
      <c r="C597" s="7"/>
      <c r="D597" s="233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7"/>
      <c r="B598" s="7"/>
      <c r="C598" s="7"/>
      <c r="D598" s="233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7"/>
      <c r="B599" s="7"/>
      <c r="C599" s="7"/>
      <c r="D599" s="233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7"/>
      <c r="B600" s="7"/>
      <c r="C600" s="7"/>
      <c r="D600" s="233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7"/>
      <c r="B601" s="7"/>
      <c r="C601" s="7"/>
      <c r="D601" s="233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7"/>
      <c r="B602" s="7"/>
      <c r="C602" s="7"/>
      <c r="D602" s="233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7"/>
      <c r="B603" s="7"/>
      <c r="C603" s="7"/>
      <c r="D603" s="233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7"/>
      <c r="B604" s="7"/>
      <c r="C604" s="7"/>
      <c r="D604" s="233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7"/>
      <c r="B605" s="7"/>
      <c r="C605" s="7"/>
      <c r="D605" s="233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7"/>
      <c r="B606" s="7"/>
      <c r="C606" s="7"/>
      <c r="D606" s="233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7"/>
      <c r="B607" s="7"/>
      <c r="C607" s="7"/>
      <c r="D607" s="233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7"/>
      <c r="B608" s="7"/>
      <c r="C608" s="7"/>
      <c r="D608" s="233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7"/>
      <c r="B609" s="7"/>
      <c r="C609" s="7"/>
      <c r="D609" s="233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7"/>
      <c r="B610" s="7"/>
      <c r="C610" s="7"/>
      <c r="D610" s="233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7"/>
      <c r="B611" s="7"/>
      <c r="C611" s="7"/>
      <c r="D611" s="233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7"/>
      <c r="B612" s="7"/>
      <c r="C612" s="7"/>
      <c r="D612" s="233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7"/>
      <c r="B613" s="7"/>
      <c r="C613" s="7"/>
      <c r="D613" s="233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7"/>
      <c r="B614" s="7"/>
      <c r="C614" s="7"/>
      <c r="D614" s="233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7"/>
      <c r="B615" s="7"/>
      <c r="C615" s="7"/>
      <c r="D615" s="233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7"/>
      <c r="B616" s="7"/>
      <c r="C616" s="7"/>
      <c r="D616" s="233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7"/>
      <c r="B617" s="7"/>
      <c r="C617" s="7"/>
      <c r="D617" s="233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7"/>
      <c r="B618" s="7"/>
      <c r="C618" s="7"/>
      <c r="D618" s="233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7"/>
      <c r="B619" s="7"/>
      <c r="C619" s="7"/>
      <c r="D619" s="233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7"/>
      <c r="B620" s="7"/>
      <c r="C620" s="7"/>
      <c r="D620" s="233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7"/>
      <c r="B621" s="7"/>
      <c r="C621" s="7"/>
      <c r="D621" s="233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7"/>
      <c r="B622" s="7"/>
      <c r="C622" s="7"/>
      <c r="D622" s="233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7"/>
      <c r="B623" s="7"/>
      <c r="C623" s="7"/>
      <c r="D623" s="233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7"/>
      <c r="B624" s="7"/>
      <c r="C624" s="7"/>
      <c r="D624" s="233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7"/>
      <c r="B625" s="7"/>
      <c r="C625" s="7"/>
      <c r="D625" s="233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7"/>
      <c r="B626" s="7"/>
      <c r="C626" s="7"/>
      <c r="D626" s="233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7"/>
      <c r="B627" s="7"/>
      <c r="C627" s="7"/>
      <c r="D627" s="233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7"/>
      <c r="B628" s="7"/>
      <c r="C628" s="7"/>
      <c r="D628" s="233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7"/>
      <c r="B629" s="7"/>
      <c r="C629" s="7"/>
      <c r="D629" s="233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7"/>
      <c r="B630" s="7"/>
      <c r="C630" s="7"/>
      <c r="D630" s="233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7"/>
      <c r="B631" s="7"/>
      <c r="C631" s="7"/>
      <c r="D631" s="233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7"/>
      <c r="B632" s="7"/>
      <c r="C632" s="7"/>
      <c r="D632" s="233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7"/>
      <c r="B633" s="7"/>
      <c r="C633" s="7"/>
      <c r="D633" s="233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7"/>
      <c r="B634" s="7"/>
      <c r="C634" s="7"/>
      <c r="D634" s="233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7"/>
      <c r="B635" s="7"/>
      <c r="C635" s="7"/>
      <c r="D635" s="233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7"/>
      <c r="B636" s="7"/>
      <c r="C636" s="7"/>
      <c r="D636" s="233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7"/>
      <c r="B637" s="7"/>
      <c r="C637" s="7"/>
      <c r="D637" s="233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7"/>
      <c r="B638" s="7"/>
      <c r="C638" s="7"/>
      <c r="D638" s="233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7"/>
      <c r="B639" s="7"/>
      <c r="C639" s="7"/>
      <c r="D639" s="233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7"/>
      <c r="B640" s="7"/>
      <c r="C640" s="7"/>
      <c r="D640" s="233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7"/>
      <c r="B641" s="7"/>
      <c r="C641" s="7"/>
      <c r="D641" s="233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7"/>
      <c r="B642" s="7"/>
      <c r="C642" s="7"/>
      <c r="D642" s="233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7"/>
      <c r="B643" s="7"/>
      <c r="C643" s="7"/>
      <c r="D643" s="233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7"/>
      <c r="B644" s="7"/>
      <c r="C644" s="7"/>
      <c r="D644" s="233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7"/>
      <c r="B645" s="7"/>
      <c r="C645" s="7"/>
      <c r="D645" s="233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7"/>
      <c r="B646" s="7"/>
      <c r="C646" s="7"/>
      <c r="D646" s="233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7"/>
      <c r="B647" s="7"/>
      <c r="C647" s="7"/>
      <c r="D647" s="233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7"/>
      <c r="B648" s="7"/>
      <c r="C648" s="7"/>
      <c r="D648" s="233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7"/>
      <c r="B649" s="7"/>
      <c r="C649" s="7"/>
      <c r="D649" s="233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7"/>
      <c r="B650" s="7"/>
      <c r="C650" s="7"/>
      <c r="D650" s="233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7"/>
      <c r="B651" s="7"/>
      <c r="C651" s="7"/>
      <c r="D651" s="233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7"/>
      <c r="B652" s="7"/>
      <c r="C652" s="7"/>
      <c r="D652" s="233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7"/>
      <c r="B653" s="7"/>
      <c r="C653" s="7"/>
      <c r="D653" s="233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7"/>
      <c r="B654" s="7"/>
      <c r="C654" s="7"/>
      <c r="D654" s="233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7"/>
      <c r="B655" s="7"/>
      <c r="C655" s="7"/>
      <c r="D655" s="233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7"/>
      <c r="B656" s="7"/>
      <c r="C656" s="7"/>
      <c r="D656" s="233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7"/>
      <c r="B657" s="7"/>
      <c r="C657" s="7"/>
      <c r="D657" s="233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7"/>
      <c r="B658" s="7"/>
      <c r="C658" s="7"/>
      <c r="D658" s="233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7"/>
      <c r="B659" s="7"/>
      <c r="C659" s="7"/>
      <c r="D659" s="233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7"/>
      <c r="B660" s="7"/>
      <c r="C660" s="7"/>
      <c r="D660" s="233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7"/>
      <c r="B661" s="7"/>
      <c r="C661" s="7"/>
      <c r="D661" s="233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7"/>
      <c r="B662" s="7"/>
      <c r="C662" s="7"/>
      <c r="D662" s="233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7"/>
      <c r="B663" s="7"/>
      <c r="C663" s="7"/>
      <c r="D663" s="233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7"/>
      <c r="B664" s="7"/>
      <c r="C664" s="7"/>
      <c r="D664" s="233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7"/>
      <c r="B665" s="7"/>
      <c r="C665" s="7"/>
      <c r="D665" s="233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7"/>
      <c r="B666" s="7"/>
      <c r="C666" s="7"/>
      <c r="D666" s="233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7"/>
      <c r="B667" s="7"/>
      <c r="C667" s="7"/>
      <c r="D667" s="233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7"/>
      <c r="B668" s="7"/>
      <c r="C668" s="7"/>
      <c r="D668" s="233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7"/>
      <c r="B669" s="7"/>
      <c r="C669" s="7"/>
      <c r="D669" s="233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7"/>
      <c r="B670" s="7"/>
      <c r="C670" s="7"/>
      <c r="D670" s="233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7"/>
      <c r="B671" s="7"/>
      <c r="C671" s="7"/>
      <c r="D671" s="233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7"/>
      <c r="B672" s="7"/>
      <c r="C672" s="7"/>
      <c r="D672" s="233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7"/>
      <c r="B673" s="7"/>
      <c r="C673" s="7"/>
      <c r="D673" s="233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7"/>
      <c r="B674" s="7"/>
      <c r="C674" s="7"/>
      <c r="D674" s="233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7"/>
      <c r="B675" s="7"/>
      <c r="C675" s="7"/>
      <c r="D675" s="233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7"/>
      <c r="B676" s="7"/>
      <c r="C676" s="7"/>
      <c r="D676" s="233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7"/>
      <c r="B677" s="7"/>
      <c r="C677" s="7"/>
      <c r="D677" s="233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7"/>
      <c r="B678" s="7"/>
      <c r="C678" s="7"/>
      <c r="D678" s="233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7"/>
      <c r="B679" s="7"/>
      <c r="C679" s="7"/>
      <c r="D679" s="233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7"/>
      <c r="B680" s="7"/>
      <c r="C680" s="7"/>
      <c r="D680" s="233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7"/>
      <c r="B681" s="7"/>
      <c r="C681" s="7"/>
      <c r="D681" s="233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7"/>
      <c r="B682" s="7"/>
      <c r="C682" s="7"/>
      <c r="D682" s="233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7"/>
      <c r="B683" s="7"/>
      <c r="C683" s="7"/>
      <c r="D683" s="233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7"/>
      <c r="B684" s="7"/>
      <c r="C684" s="7"/>
      <c r="D684" s="233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7"/>
      <c r="B685" s="7"/>
      <c r="C685" s="7"/>
      <c r="D685" s="233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7"/>
      <c r="B686" s="7"/>
      <c r="C686" s="7"/>
      <c r="D686" s="233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7"/>
      <c r="B687" s="7"/>
      <c r="C687" s="7"/>
      <c r="D687" s="233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7"/>
      <c r="B688" s="7"/>
      <c r="C688" s="7"/>
      <c r="D688" s="233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7"/>
      <c r="B689" s="7"/>
      <c r="C689" s="7"/>
      <c r="D689" s="233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7"/>
      <c r="B690" s="7"/>
      <c r="C690" s="7"/>
      <c r="D690" s="233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7"/>
      <c r="B691" s="7"/>
      <c r="C691" s="7"/>
      <c r="D691" s="233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7"/>
      <c r="B692" s="7"/>
      <c r="C692" s="7"/>
      <c r="D692" s="233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7"/>
      <c r="B693" s="7"/>
      <c r="C693" s="7"/>
      <c r="D693" s="233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7"/>
      <c r="B694" s="7"/>
      <c r="C694" s="7"/>
      <c r="D694" s="233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7"/>
      <c r="B695" s="7"/>
      <c r="C695" s="7"/>
      <c r="D695" s="233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7"/>
      <c r="B696" s="7"/>
      <c r="C696" s="7"/>
      <c r="D696" s="233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7"/>
      <c r="B697" s="7"/>
      <c r="C697" s="7"/>
      <c r="D697" s="233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7"/>
      <c r="B698" s="7"/>
      <c r="C698" s="7"/>
      <c r="D698" s="233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7"/>
      <c r="B699" s="7"/>
      <c r="C699" s="7"/>
      <c r="D699" s="233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7"/>
      <c r="B700" s="7"/>
      <c r="C700" s="7"/>
      <c r="D700" s="233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7"/>
      <c r="B701" s="7"/>
      <c r="C701" s="7"/>
      <c r="D701" s="233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7"/>
      <c r="B702" s="7"/>
      <c r="C702" s="7"/>
      <c r="D702" s="233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7"/>
      <c r="B703" s="7"/>
      <c r="C703" s="7"/>
      <c r="D703" s="233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7"/>
      <c r="B704" s="7"/>
      <c r="C704" s="7"/>
      <c r="D704" s="233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7"/>
      <c r="B705" s="7"/>
      <c r="C705" s="7"/>
      <c r="D705" s="233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7"/>
      <c r="B706" s="7"/>
      <c r="C706" s="7"/>
      <c r="D706" s="233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7"/>
      <c r="B707" s="7"/>
      <c r="C707" s="7"/>
      <c r="D707" s="233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7"/>
      <c r="B708" s="7"/>
      <c r="C708" s="7"/>
      <c r="D708" s="233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7"/>
      <c r="B709" s="7"/>
      <c r="C709" s="7"/>
      <c r="D709" s="233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7"/>
      <c r="B710" s="7"/>
      <c r="C710" s="7"/>
      <c r="D710" s="233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7"/>
      <c r="B711" s="7"/>
      <c r="C711" s="7"/>
      <c r="D711" s="233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7"/>
      <c r="B712" s="7"/>
      <c r="C712" s="7"/>
      <c r="D712" s="233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7"/>
      <c r="B713" s="7"/>
      <c r="C713" s="7"/>
      <c r="D713" s="233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7"/>
      <c r="B714" s="7"/>
      <c r="C714" s="7"/>
      <c r="D714" s="233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7"/>
      <c r="B715" s="7"/>
      <c r="C715" s="7"/>
      <c r="D715" s="233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7"/>
      <c r="B716" s="7"/>
      <c r="C716" s="7"/>
      <c r="D716" s="233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7"/>
      <c r="B717" s="7"/>
      <c r="C717" s="7"/>
      <c r="D717" s="233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7"/>
      <c r="B718" s="7"/>
      <c r="C718" s="7"/>
      <c r="D718" s="233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7"/>
      <c r="B719" s="7"/>
      <c r="C719" s="7"/>
      <c r="D719" s="233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7"/>
      <c r="B720" s="7"/>
      <c r="C720" s="7"/>
      <c r="D720" s="233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7"/>
      <c r="B721" s="7"/>
      <c r="C721" s="7"/>
      <c r="D721" s="233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7"/>
      <c r="B722" s="7"/>
      <c r="C722" s="7"/>
      <c r="D722" s="233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7"/>
      <c r="B723" s="7"/>
      <c r="C723" s="7"/>
      <c r="D723" s="233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7"/>
      <c r="B724" s="7"/>
      <c r="C724" s="7"/>
      <c r="D724" s="233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7"/>
      <c r="B725" s="7"/>
      <c r="C725" s="7"/>
      <c r="D725" s="233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7"/>
      <c r="B726" s="7"/>
      <c r="C726" s="7"/>
      <c r="D726" s="233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7"/>
      <c r="B727" s="7"/>
      <c r="C727" s="7"/>
      <c r="D727" s="233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7"/>
      <c r="B728" s="7"/>
      <c r="C728" s="7"/>
      <c r="D728" s="233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7"/>
      <c r="B729" s="7"/>
      <c r="C729" s="7"/>
      <c r="D729" s="233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7"/>
      <c r="B730" s="7"/>
      <c r="C730" s="7"/>
      <c r="D730" s="233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7"/>
      <c r="B731" s="7"/>
      <c r="C731" s="7"/>
      <c r="D731" s="233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7"/>
      <c r="B732" s="7"/>
      <c r="C732" s="7"/>
      <c r="D732" s="233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7"/>
      <c r="B733" s="7"/>
      <c r="C733" s="7"/>
      <c r="D733" s="233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7"/>
      <c r="B734" s="7"/>
      <c r="C734" s="7"/>
      <c r="D734" s="233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7"/>
      <c r="B735" s="7"/>
      <c r="C735" s="7"/>
      <c r="D735" s="233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7"/>
      <c r="B736" s="7"/>
      <c r="C736" s="7"/>
      <c r="D736" s="233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7"/>
      <c r="B737" s="7"/>
      <c r="C737" s="7"/>
      <c r="D737" s="233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7"/>
      <c r="B738" s="7"/>
      <c r="C738" s="7"/>
      <c r="D738" s="233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7"/>
      <c r="B739" s="7"/>
      <c r="C739" s="7"/>
      <c r="D739" s="233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7"/>
      <c r="B740" s="7"/>
      <c r="C740" s="7"/>
      <c r="D740" s="233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7"/>
      <c r="B741" s="7"/>
      <c r="C741" s="7"/>
      <c r="D741" s="233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7"/>
      <c r="B742" s="7"/>
      <c r="C742" s="7"/>
      <c r="D742" s="233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7"/>
      <c r="B743" s="7"/>
      <c r="C743" s="7"/>
      <c r="D743" s="233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7"/>
      <c r="B744" s="7"/>
      <c r="C744" s="7"/>
      <c r="D744" s="233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7"/>
      <c r="B745" s="7"/>
      <c r="C745" s="7"/>
      <c r="D745" s="233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7"/>
      <c r="B746" s="7"/>
      <c r="C746" s="7"/>
      <c r="D746" s="233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7"/>
      <c r="B747" s="7"/>
      <c r="C747" s="7"/>
      <c r="D747" s="233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7"/>
      <c r="B748" s="7"/>
      <c r="C748" s="7"/>
      <c r="D748" s="233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7"/>
      <c r="B749" s="7"/>
      <c r="C749" s="7"/>
      <c r="D749" s="233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7"/>
      <c r="B750" s="7"/>
      <c r="C750" s="7"/>
      <c r="D750" s="233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7"/>
      <c r="B751" s="7"/>
      <c r="C751" s="7"/>
      <c r="D751" s="233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7"/>
      <c r="B752" s="7"/>
      <c r="C752" s="7"/>
      <c r="D752" s="233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7"/>
      <c r="B753" s="7"/>
      <c r="C753" s="7"/>
      <c r="D753" s="233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7"/>
      <c r="B754" s="7"/>
      <c r="C754" s="7"/>
      <c r="D754" s="233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7"/>
      <c r="B755" s="7"/>
      <c r="C755" s="7"/>
      <c r="D755" s="233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7"/>
      <c r="B756" s="7"/>
      <c r="C756" s="7"/>
      <c r="D756" s="233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7"/>
      <c r="B757" s="7"/>
      <c r="C757" s="7"/>
      <c r="D757" s="233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7"/>
      <c r="B758" s="7"/>
      <c r="C758" s="7"/>
      <c r="D758" s="233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7"/>
      <c r="B759" s="7"/>
      <c r="C759" s="7"/>
      <c r="D759" s="233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7"/>
      <c r="B760" s="7"/>
      <c r="C760" s="7"/>
      <c r="D760" s="233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7"/>
      <c r="B761" s="7"/>
      <c r="C761" s="7"/>
      <c r="D761" s="233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7"/>
      <c r="B762" s="7"/>
      <c r="C762" s="7"/>
      <c r="D762" s="233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7"/>
      <c r="B763" s="7"/>
      <c r="C763" s="7"/>
      <c r="D763" s="233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7"/>
      <c r="B764" s="7"/>
      <c r="C764" s="7"/>
      <c r="D764" s="233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7"/>
      <c r="B765" s="7"/>
      <c r="C765" s="7"/>
      <c r="D765" s="233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7"/>
      <c r="B766" s="7"/>
      <c r="C766" s="7"/>
      <c r="D766" s="233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7"/>
      <c r="B767" s="7"/>
      <c r="C767" s="7"/>
      <c r="D767" s="233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7"/>
      <c r="B768" s="7"/>
      <c r="C768" s="7"/>
      <c r="D768" s="233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7"/>
      <c r="B769" s="7"/>
      <c r="C769" s="7"/>
      <c r="D769" s="233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7"/>
      <c r="B770" s="7"/>
      <c r="C770" s="7"/>
      <c r="D770" s="233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7"/>
      <c r="B771" s="7"/>
      <c r="C771" s="7"/>
      <c r="D771" s="233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7"/>
      <c r="B772" s="7"/>
      <c r="C772" s="7"/>
      <c r="D772" s="233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7"/>
      <c r="B773" s="7"/>
      <c r="C773" s="7"/>
      <c r="D773" s="233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7"/>
      <c r="B774" s="7"/>
      <c r="C774" s="7"/>
      <c r="D774" s="233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7"/>
      <c r="B775" s="7"/>
      <c r="C775" s="7"/>
      <c r="D775" s="233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7"/>
      <c r="B776" s="7"/>
      <c r="C776" s="7"/>
      <c r="D776" s="233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7"/>
      <c r="B777" s="7"/>
      <c r="C777" s="7"/>
      <c r="D777" s="233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7"/>
      <c r="B778" s="7"/>
      <c r="C778" s="7"/>
      <c r="D778" s="233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7"/>
      <c r="B779" s="7"/>
      <c r="C779" s="7"/>
      <c r="D779" s="233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7"/>
      <c r="B780" s="7"/>
      <c r="C780" s="7"/>
      <c r="D780" s="233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7"/>
      <c r="B781" s="7"/>
      <c r="C781" s="7"/>
      <c r="D781" s="233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7"/>
      <c r="B782" s="7"/>
      <c r="C782" s="7"/>
      <c r="D782" s="233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7"/>
      <c r="B783" s="7"/>
      <c r="C783" s="7"/>
      <c r="D783" s="233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7"/>
      <c r="B784" s="7"/>
      <c r="C784" s="7"/>
      <c r="D784" s="233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7"/>
      <c r="B785" s="7"/>
      <c r="C785" s="7"/>
      <c r="D785" s="233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7"/>
      <c r="B786" s="7"/>
      <c r="C786" s="7"/>
      <c r="D786" s="233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7"/>
      <c r="B787" s="7"/>
      <c r="C787" s="7"/>
      <c r="D787" s="233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7"/>
      <c r="B788" s="7"/>
      <c r="C788" s="7"/>
      <c r="D788" s="233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7"/>
      <c r="B789" s="7"/>
      <c r="C789" s="7"/>
      <c r="D789" s="233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7"/>
      <c r="B790" s="7"/>
      <c r="C790" s="7"/>
      <c r="D790" s="233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7"/>
      <c r="B791" s="7"/>
      <c r="C791" s="7"/>
      <c r="D791" s="233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7"/>
      <c r="B792" s="7"/>
      <c r="C792" s="7"/>
      <c r="D792" s="233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7"/>
      <c r="B793" s="7"/>
      <c r="C793" s="7"/>
      <c r="D793" s="233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7"/>
      <c r="B794" s="7"/>
      <c r="C794" s="7"/>
      <c r="D794" s="233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7"/>
      <c r="B795" s="7"/>
      <c r="C795" s="7"/>
      <c r="D795" s="233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7"/>
      <c r="B796" s="7"/>
      <c r="C796" s="7"/>
      <c r="D796" s="233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7"/>
      <c r="B797" s="7"/>
      <c r="C797" s="7"/>
      <c r="D797" s="233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7"/>
      <c r="B798" s="7"/>
      <c r="C798" s="7"/>
      <c r="D798" s="233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7"/>
      <c r="B799" s="7"/>
      <c r="C799" s="7"/>
      <c r="D799" s="233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7"/>
      <c r="B800" s="7"/>
      <c r="C800" s="7"/>
      <c r="D800" s="233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7"/>
      <c r="B801" s="7"/>
      <c r="C801" s="7"/>
      <c r="D801" s="233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7"/>
      <c r="B802" s="7"/>
      <c r="C802" s="7"/>
      <c r="D802" s="233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7"/>
      <c r="B803" s="7"/>
      <c r="C803" s="7"/>
      <c r="D803" s="233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7"/>
      <c r="B804" s="7"/>
      <c r="C804" s="7"/>
      <c r="D804" s="233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7"/>
      <c r="B805" s="7"/>
      <c r="C805" s="7"/>
      <c r="D805" s="233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7"/>
      <c r="B806" s="7"/>
      <c r="C806" s="7"/>
      <c r="D806" s="233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7"/>
      <c r="B807" s="7"/>
      <c r="C807" s="7"/>
      <c r="D807" s="233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7"/>
      <c r="B808" s="7"/>
      <c r="C808" s="7"/>
      <c r="D808" s="233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7"/>
      <c r="B809" s="7"/>
      <c r="C809" s="7"/>
      <c r="D809" s="233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7"/>
      <c r="B810" s="7"/>
      <c r="C810" s="7"/>
      <c r="D810" s="233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7"/>
      <c r="B811" s="7"/>
      <c r="C811" s="7"/>
      <c r="D811" s="233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7"/>
      <c r="B812" s="7"/>
      <c r="C812" s="7"/>
      <c r="D812" s="233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7"/>
      <c r="B813" s="7"/>
      <c r="C813" s="7"/>
      <c r="D813" s="233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7"/>
      <c r="B814" s="7"/>
      <c r="C814" s="7"/>
      <c r="D814" s="233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7"/>
      <c r="B815" s="7"/>
      <c r="C815" s="7"/>
      <c r="D815" s="233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7"/>
      <c r="B816" s="7"/>
      <c r="C816" s="7"/>
      <c r="D816" s="233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7"/>
      <c r="B817" s="7"/>
      <c r="C817" s="7"/>
      <c r="D817" s="233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7"/>
      <c r="B818" s="7"/>
      <c r="C818" s="7"/>
      <c r="D818" s="233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7"/>
      <c r="B819" s="7"/>
      <c r="C819" s="7"/>
      <c r="D819" s="233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7"/>
      <c r="B820" s="7"/>
      <c r="C820" s="7"/>
      <c r="D820" s="233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7"/>
      <c r="B821" s="7"/>
      <c r="C821" s="7"/>
      <c r="D821" s="233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7"/>
      <c r="B822" s="7"/>
      <c r="C822" s="7"/>
      <c r="D822" s="233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7"/>
      <c r="B823" s="7"/>
      <c r="C823" s="7"/>
      <c r="D823" s="233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7"/>
      <c r="B824" s="7"/>
      <c r="C824" s="7"/>
      <c r="D824" s="233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7"/>
      <c r="B825" s="7"/>
      <c r="C825" s="7"/>
      <c r="D825" s="233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7"/>
      <c r="B826" s="7"/>
      <c r="C826" s="7"/>
      <c r="D826" s="233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7"/>
      <c r="B827" s="7"/>
      <c r="C827" s="7"/>
      <c r="D827" s="233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7"/>
      <c r="B828" s="7"/>
      <c r="C828" s="7"/>
      <c r="D828" s="233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7"/>
      <c r="B829" s="7"/>
      <c r="C829" s="7"/>
      <c r="D829" s="233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7"/>
      <c r="B830" s="7"/>
      <c r="C830" s="7"/>
      <c r="D830" s="233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7"/>
      <c r="B831" s="7"/>
      <c r="C831" s="7"/>
      <c r="D831" s="233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7"/>
      <c r="B832" s="7"/>
      <c r="C832" s="7"/>
      <c r="D832" s="233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7"/>
      <c r="B833" s="7"/>
      <c r="C833" s="7"/>
      <c r="D833" s="233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7"/>
      <c r="B834" s="7"/>
      <c r="C834" s="7"/>
      <c r="D834" s="233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7"/>
      <c r="B835" s="7"/>
      <c r="C835" s="7"/>
      <c r="D835" s="233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7"/>
      <c r="B836" s="7"/>
      <c r="C836" s="7"/>
      <c r="D836" s="233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7"/>
      <c r="B837" s="7"/>
      <c r="C837" s="7"/>
      <c r="D837" s="233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7"/>
      <c r="B838" s="7"/>
      <c r="C838" s="7"/>
      <c r="D838" s="233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7"/>
      <c r="B839" s="7"/>
      <c r="C839" s="7"/>
      <c r="D839" s="233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7"/>
      <c r="B840" s="7"/>
      <c r="C840" s="7"/>
      <c r="D840" s="233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7"/>
      <c r="B841" s="7"/>
      <c r="C841" s="7"/>
      <c r="D841" s="233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7"/>
      <c r="B842" s="7"/>
      <c r="C842" s="7"/>
      <c r="D842" s="233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7"/>
      <c r="B843" s="7"/>
      <c r="C843" s="7"/>
      <c r="D843" s="233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7"/>
      <c r="B844" s="7"/>
      <c r="C844" s="7"/>
      <c r="D844" s="233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7"/>
      <c r="B845" s="7"/>
      <c r="C845" s="7"/>
      <c r="D845" s="233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7"/>
      <c r="B846" s="7"/>
      <c r="C846" s="7"/>
      <c r="D846" s="233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7"/>
      <c r="B847" s="7"/>
      <c r="C847" s="7"/>
      <c r="D847" s="233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7"/>
      <c r="B848" s="7"/>
      <c r="C848" s="7"/>
      <c r="D848" s="233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7"/>
      <c r="B849" s="7"/>
      <c r="C849" s="7"/>
      <c r="D849" s="233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7"/>
      <c r="B850" s="7"/>
      <c r="C850" s="7"/>
      <c r="D850" s="233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7"/>
      <c r="B851" s="7"/>
      <c r="C851" s="7"/>
      <c r="D851" s="233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7"/>
      <c r="B852" s="7"/>
      <c r="C852" s="7"/>
      <c r="D852" s="233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7"/>
      <c r="B853" s="7"/>
      <c r="C853" s="7"/>
      <c r="D853" s="233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7"/>
      <c r="B854" s="7"/>
      <c r="C854" s="7"/>
      <c r="D854" s="233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7"/>
      <c r="B855" s="7"/>
      <c r="C855" s="7"/>
      <c r="D855" s="233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7"/>
      <c r="B856" s="7"/>
      <c r="C856" s="7"/>
      <c r="D856" s="233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7"/>
      <c r="B857" s="7"/>
      <c r="C857" s="7"/>
      <c r="D857" s="233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7"/>
      <c r="B858" s="7"/>
      <c r="C858" s="7"/>
      <c r="D858" s="233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7"/>
      <c r="B859" s="7"/>
      <c r="C859" s="7"/>
      <c r="D859" s="233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7"/>
      <c r="B860" s="7"/>
      <c r="C860" s="7"/>
      <c r="D860" s="233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7"/>
      <c r="B861" s="7"/>
      <c r="C861" s="7"/>
      <c r="D861" s="233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7"/>
      <c r="B862" s="7"/>
      <c r="C862" s="7"/>
      <c r="D862" s="233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7"/>
      <c r="B863" s="7"/>
      <c r="C863" s="7"/>
      <c r="D863" s="233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7"/>
      <c r="B864" s="7"/>
      <c r="C864" s="7"/>
      <c r="D864" s="233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7"/>
      <c r="B865" s="7"/>
      <c r="C865" s="7"/>
      <c r="D865" s="233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7"/>
      <c r="B866" s="7"/>
      <c r="C866" s="7"/>
      <c r="D866" s="233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7"/>
      <c r="B867" s="7"/>
      <c r="C867" s="7"/>
      <c r="D867" s="233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7"/>
      <c r="B868" s="7"/>
      <c r="C868" s="7"/>
      <c r="D868" s="233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7"/>
      <c r="B869" s="7"/>
      <c r="C869" s="7"/>
      <c r="D869" s="233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7"/>
      <c r="B870" s="7"/>
      <c r="C870" s="7"/>
      <c r="D870" s="233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7"/>
      <c r="B871" s="7"/>
      <c r="C871" s="7"/>
      <c r="D871" s="233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7"/>
      <c r="B872" s="7"/>
      <c r="C872" s="7"/>
      <c r="D872" s="233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7"/>
      <c r="B873" s="7"/>
      <c r="C873" s="7"/>
      <c r="D873" s="233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7"/>
      <c r="B874" s="7"/>
      <c r="C874" s="7"/>
      <c r="D874" s="233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7"/>
      <c r="B875" s="7"/>
      <c r="C875" s="7"/>
      <c r="D875" s="233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7"/>
      <c r="B876" s="7"/>
      <c r="C876" s="7"/>
      <c r="D876" s="233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7"/>
      <c r="B877" s="7"/>
      <c r="C877" s="7"/>
      <c r="D877" s="233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7"/>
      <c r="B878" s="7"/>
      <c r="C878" s="7"/>
      <c r="D878" s="233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7"/>
      <c r="B879" s="7"/>
      <c r="C879" s="7"/>
      <c r="D879" s="233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7"/>
      <c r="B880" s="7"/>
      <c r="C880" s="7"/>
      <c r="D880" s="233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7"/>
      <c r="B881" s="7"/>
      <c r="C881" s="7"/>
      <c r="D881" s="233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7"/>
      <c r="B882" s="7"/>
      <c r="C882" s="7"/>
      <c r="D882" s="233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7"/>
      <c r="B883" s="7"/>
      <c r="C883" s="7"/>
      <c r="D883" s="233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7"/>
      <c r="B884" s="7"/>
      <c r="C884" s="7"/>
      <c r="D884" s="233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7"/>
      <c r="B885" s="7"/>
      <c r="C885" s="7"/>
      <c r="D885" s="233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7"/>
      <c r="B886" s="7"/>
      <c r="C886" s="7"/>
      <c r="D886" s="233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7"/>
      <c r="B887" s="7"/>
      <c r="C887" s="7"/>
      <c r="D887" s="233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7"/>
      <c r="B888" s="7"/>
      <c r="C888" s="7"/>
      <c r="D888" s="233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7"/>
      <c r="B889" s="7"/>
      <c r="C889" s="7"/>
      <c r="D889" s="233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7"/>
      <c r="B890" s="7"/>
      <c r="C890" s="7"/>
      <c r="D890" s="233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7"/>
      <c r="B891" s="7"/>
      <c r="C891" s="7"/>
      <c r="D891" s="233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7"/>
      <c r="B892" s="7"/>
      <c r="C892" s="7"/>
      <c r="D892" s="233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7"/>
      <c r="B893" s="7"/>
      <c r="C893" s="7"/>
      <c r="D893" s="233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7"/>
      <c r="B894" s="7"/>
      <c r="C894" s="7"/>
      <c r="D894" s="233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7"/>
      <c r="B895" s="7"/>
      <c r="C895" s="7"/>
      <c r="D895" s="233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7"/>
      <c r="B896" s="7"/>
      <c r="C896" s="7"/>
      <c r="D896" s="233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7"/>
      <c r="B897" s="7"/>
      <c r="C897" s="7"/>
      <c r="D897" s="233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7"/>
      <c r="B898" s="7"/>
      <c r="C898" s="7"/>
      <c r="D898" s="233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7"/>
      <c r="B899" s="7"/>
      <c r="C899" s="7"/>
      <c r="D899" s="233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7"/>
      <c r="B900" s="7"/>
      <c r="C900" s="7"/>
      <c r="D900" s="233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7"/>
      <c r="B901" s="7"/>
      <c r="C901" s="7"/>
      <c r="D901" s="233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7"/>
      <c r="B902" s="7"/>
      <c r="C902" s="7"/>
      <c r="D902" s="233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7"/>
      <c r="B903" s="7"/>
      <c r="C903" s="7"/>
      <c r="D903" s="233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7"/>
      <c r="B904" s="7"/>
      <c r="C904" s="7"/>
      <c r="D904" s="233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7"/>
      <c r="B905" s="7"/>
      <c r="C905" s="7"/>
      <c r="D905" s="233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7"/>
      <c r="B906" s="7"/>
      <c r="C906" s="7"/>
      <c r="D906" s="233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7"/>
      <c r="B907" s="7"/>
      <c r="C907" s="7"/>
      <c r="D907" s="233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7"/>
      <c r="B908" s="7"/>
      <c r="C908" s="7"/>
      <c r="D908" s="233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7"/>
      <c r="B909" s="7"/>
      <c r="C909" s="7"/>
      <c r="D909" s="233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7"/>
      <c r="B910" s="7"/>
      <c r="C910" s="7"/>
      <c r="D910" s="233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7"/>
      <c r="B911" s="7"/>
      <c r="C911" s="7"/>
      <c r="D911" s="233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7"/>
      <c r="B912" s="7"/>
      <c r="C912" s="7"/>
      <c r="D912" s="233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7"/>
      <c r="B913" s="7"/>
      <c r="C913" s="7"/>
      <c r="D913" s="233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7"/>
      <c r="B914" s="7"/>
      <c r="C914" s="7"/>
      <c r="D914" s="233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7"/>
      <c r="B915" s="7"/>
      <c r="C915" s="7"/>
      <c r="D915" s="233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7"/>
      <c r="B916" s="7"/>
      <c r="C916" s="7"/>
      <c r="D916" s="233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7"/>
      <c r="B917" s="7"/>
      <c r="C917" s="7"/>
      <c r="D917" s="233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7"/>
      <c r="B918" s="7"/>
      <c r="C918" s="7"/>
      <c r="D918" s="233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7"/>
      <c r="B919" s="7"/>
      <c r="C919" s="7"/>
      <c r="D919" s="233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7"/>
      <c r="B920" s="7"/>
      <c r="C920" s="7"/>
      <c r="D920" s="233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7"/>
      <c r="B921" s="7"/>
      <c r="C921" s="7"/>
      <c r="D921" s="233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7"/>
      <c r="B922" s="7"/>
      <c r="C922" s="7"/>
      <c r="D922" s="233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7"/>
      <c r="B923" s="7"/>
      <c r="C923" s="7"/>
      <c r="D923" s="233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7"/>
      <c r="B924" s="7"/>
      <c r="C924" s="7"/>
      <c r="D924" s="233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7"/>
      <c r="B925" s="7"/>
      <c r="C925" s="7"/>
      <c r="D925" s="233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7"/>
      <c r="B926" s="7"/>
      <c r="C926" s="7"/>
      <c r="D926" s="233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7"/>
      <c r="B927" s="7"/>
      <c r="C927" s="7"/>
      <c r="D927" s="233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7"/>
      <c r="B928" s="7"/>
      <c r="C928" s="7"/>
      <c r="D928" s="233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7"/>
      <c r="B929" s="7"/>
      <c r="C929" s="7"/>
      <c r="D929" s="233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7"/>
      <c r="B930" s="7"/>
      <c r="C930" s="7"/>
      <c r="D930" s="233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7"/>
      <c r="B931" s="7"/>
      <c r="C931" s="7"/>
      <c r="D931" s="233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7"/>
      <c r="B932" s="7"/>
      <c r="C932" s="7"/>
      <c r="D932" s="233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7"/>
      <c r="B933" s="7"/>
      <c r="C933" s="7"/>
      <c r="D933" s="233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7"/>
      <c r="B934" s="7"/>
      <c r="C934" s="7"/>
      <c r="D934" s="233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7"/>
      <c r="B935" s="7"/>
      <c r="C935" s="7"/>
      <c r="D935" s="233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7"/>
      <c r="B936" s="7"/>
      <c r="C936" s="7"/>
      <c r="D936" s="233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7"/>
      <c r="B937" s="7"/>
      <c r="C937" s="7"/>
      <c r="D937" s="233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7"/>
      <c r="B938" s="7"/>
      <c r="C938" s="7"/>
      <c r="D938" s="233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7"/>
      <c r="B939" s="7"/>
      <c r="C939" s="7"/>
      <c r="D939" s="233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7"/>
      <c r="B940" s="7"/>
      <c r="C940" s="7"/>
      <c r="D940" s="233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7"/>
      <c r="B941" s="7"/>
      <c r="C941" s="7"/>
      <c r="D941" s="233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7"/>
      <c r="B942" s="7"/>
      <c r="C942" s="7"/>
      <c r="D942" s="233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7"/>
      <c r="B943" s="7"/>
      <c r="C943" s="7"/>
      <c r="D943" s="233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7"/>
      <c r="B944" s="7"/>
      <c r="C944" s="7"/>
      <c r="D944" s="233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7"/>
      <c r="B945" s="7"/>
      <c r="C945" s="7"/>
      <c r="D945" s="233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7"/>
      <c r="B946" s="7"/>
      <c r="C946" s="7"/>
      <c r="D946" s="233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7"/>
      <c r="B947" s="7"/>
      <c r="C947" s="7"/>
      <c r="D947" s="233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7"/>
      <c r="B948" s="7"/>
      <c r="C948" s="7"/>
      <c r="D948" s="233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7"/>
      <c r="B949" s="7"/>
      <c r="C949" s="7"/>
      <c r="D949" s="233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7"/>
      <c r="B950" s="7"/>
      <c r="C950" s="7"/>
      <c r="D950" s="233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7"/>
      <c r="B951" s="7"/>
      <c r="C951" s="7"/>
      <c r="D951" s="233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7"/>
      <c r="B952" s="7"/>
      <c r="C952" s="7"/>
      <c r="D952" s="233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7"/>
      <c r="B953" s="7"/>
      <c r="C953" s="7"/>
      <c r="D953" s="233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7"/>
      <c r="B954" s="7"/>
      <c r="C954" s="7"/>
      <c r="D954" s="233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7"/>
      <c r="B955" s="7"/>
      <c r="C955" s="7"/>
      <c r="D955" s="233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7"/>
      <c r="B956" s="7"/>
      <c r="C956" s="7"/>
      <c r="D956" s="233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7"/>
      <c r="B957" s="7"/>
      <c r="C957" s="7"/>
      <c r="D957" s="233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7"/>
      <c r="B958" s="7"/>
      <c r="C958" s="7"/>
      <c r="D958" s="233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7"/>
      <c r="B959" s="7"/>
      <c r="C959" s="7"/>
      <c r="D959" s="233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7"/>
      <c r="B960" s="7"/>
      <c r="C960" s="7"/>
      <c r="D960" s="233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7"/>
      <c r="B961" s="7"/>
      <c r="C961" s="7"/>
      <c r="D961" s="233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7"/>
      <c r="B962" s="7"/>
      <c r="C962" s="7"/>
      <c r="D962" s="233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7"/>
      <c r="B963" s="7"/>
      <c r="C963" s="7"/>
      <c r="D963" s="233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7"/>
      <c r="B964" s="7"/>
      <c r="C964" s="7"/>
      <c r="D964" s="233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7"/>
      <c r="B965" s="7"/>
      <c r="C965" s="7"/>
      <c r="D965" s="233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7"/>
      <c r="B966" s="7"/>
      <c r="C966" s="7"/>
      <c r="D966" s="233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7"/>
      <c r="B967" s="7"/>
      <c r="C967" s="7"/>
      <c r="D967" s="233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7"/>
      <c r="B968" s="7"/>
      <c r="C968" s="7"/>
      <c r="D968" s="233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7"/>
      <c r="B969" s="7"/>
      <c r="C969" s="7"/>
      <c r="D969" s="233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7"/>
      <c r="B970" s="7"/>
      <c r="C970" s="7"/>
      <c r="D970" s="233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7"/>
      <c r="B971" s="7"/>
      <c r="C971" s="7"/>
      <c r="D971" s="233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7"/>
      <c r="B972" s="7"/>
      <c r="C972" s="7"/>
      <c r="D972" s="233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7"/>
      <c r="B973" s="7"/>
      <c r="C973" s="7"/>
      <c r="D973" s="233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7"/>
      <c r="B974" s="7"/>
      <c r="C974" s="7"/>
      <c r="D974" s="233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7"/>
      <c r="B975" s="7"/>
      <c r="C975" s="7"/>
      <c r="D975" s="233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7"/>
      <c r="B976" s="7"/>
      <c r="C976" s="7"/>
      <c r="D976" s="233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7"/>
      <c r="B977" s="7"/>
      <c r="C977" s="7"/>
      <c r="D977" s="233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7"/>
      <c r="B978" s="7"/>
      <c r="C978" s="7"/>
      <c r="D978" s="233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7"/>
      <c r="B979" s="7"/>
      <c r="C979" s="7"/>
      <c r="D979" s="233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7"/>
      <c r="B980" s="7"/>
      <c r="C980" s="7"/>
      <c r="D980" s="233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7"/>
      <c r="B981" s="7"/>
      <c r="C981" s="7"/>
      <c r="D981" s="233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7"/>
      <c r="B982" s="7"/>
      <c r="C982" s="7"/>
      <c r="D982" s="233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7"/>
      <c r="B983" s="7"/>
      <c r="C983" s="7"/>
      <c r="D983" s="233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7"/>
      <c r="B984" s="7"/>
      <c r="C984" s="7"/>
      <c r="D984" s="233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7"/>
      <c r="B985" s="7"/>
      <c r="C985" s="7"/>
      <c r="D985" s="233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7"/>
      <c r="B986" s="7"/>
      <c r="C986" s="7"/>
      <c r="D986" s="233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7"/>
      <c r="B987" s="7"/>
      <c r="C987" s="7"/>
      <c r="D987" s="233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7"/>
      <c r="B988" s="7"/>
      <c r="C988" s="7"/>
      <c r="D988" s="233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7"/>
      <c r="B989" s="7"/>
      <c r="C989" s="7"/>
      <c r="D989" s="233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7"/>
      <c r="B990" s="7"/>
      <c r="C990" s="7"/>
      <c r="D990" s="233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7"/>
      <c r="B991" s="7"/>
      <c r="C991" s="7"/>
      <c r="D991" s="233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7"/>
      <c r="B992" s="7"/>
      <c r="C992" s="7"/>
      <c r="D992" s="233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7"/>
      <c r="B993" s="7"/>
      <c r="C993" s="7"/>
      <c r="D993" s="233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7"/>
      <c r="B994" s="7"/>
      <c r="C994" s="7"/>
      <c r="D994" s="233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7"/>
      <c r="B995" s="7"/>
      <c r="C995" s="7"/>
      <c r="D995" s="233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7"/>
      <c r="B996" s="7"/>
      <c r="C996" s="7"/>
      <c r="D996" s="233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7"/>
      <c r="B997" s="7"/>
      <c r="C997" s="7"/>
      <c r="D997" s="233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7"/>
      <c r="B998" s="7"/>
      <c r="C998" s="7"/>
      <c r="D998" s="233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7"/>
      <c r="B999" s="7"/>
      <c r="C999" s="7"/>
      <c r="D999" s="233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7"/>
      <c r="B1000" s="7"/>
      <c r="C1000" s="7"/>
      <c r="D1000" s="233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24.71"/>
    <col customWidth="1" min="2" max="2" width="9.14"/>
    <col customWidth="1" min="3" max="4" width="13.43"/>
    <col customWidth="1" min="5" max="6" width="9.14"/>
    <col customWidth="1" min="7" max="8" width="9.71"/>
    <col customWidth="1" min="9" max="10" width="9.86"/>
    <col customWidth="1" min="13" max="26" width="8.71"/>
  </cols>
  <sheetData>
    <row r="1" ht="30.0" customHeight="1">
      <c r="A1" s="246" t="s">
        <v>1195</v>
      </c>
      <c r="B1" s="246" t="s">
        <v>1196</v>
      </c>
      <c r="C1" s="247" t="s">
        <v>1197</v>
      </c>
      <c r="D1" s="248" t="s">
        <v>1198</v>
      </c>
      <c r="E1" s="249" t="s">
        <v>1199</v>
      </c>
      <c r="F1" s="248" t="s">
        <v>1200</v>
      </c>
      <c r="G1" s="249" t="s">
        <v>1201</v>
      </c>
      <c r="H1" s="248" t="s">
        <v>1202</v>
      </c>
      <c r="I1" s="249" t="s">
        <v>1203</v>
      </c>
      <c r="J1" s="248" t="s">
        <v>1204</v>
      </c>
      <c r="K1" s="249" t="s">
        <v>1205</v>
      </c>
      <c r="L1" s="248" t="s">
        <v>1206</v>
      </c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</row>
    <row r="2">
      <c r="A2" s="230" t="s">
        <v>1207</v>
      </c>
      <c r="B2" s="230">
        <v>40.0</v>
      </c>
      <c r="C2" s="251" t="s">
        <v>1208</v>
      </c>
      <c r="D2" s="252" t="s">
        <v>1209</v>
      </c>
      <c r="E2" s="253" t="s">
        <v>1208</v>
      </c>
      <c r="F2" s="252" t="s">
        <v>1210</v>
      </c>
      <c r="G2" s="253" t="s">
        <v>1211</v>
      </c>
      <c r="H2" s="252" t="s">
        <v>1212</v>
      </c>
      <c r="I2" s="253" t="s">
        <v>1213</v>
      </c>
      <c r="J2" s="252" t="s">
        <v>1214</v>
      </c>
      <c r="K2" s="253" t="s">
        <v>1213</v>
      </c>
      <c r="L2" s="252" t="s">
        <v>1215</v>
      </c>
    </row>
    <row r="3">
      <c r="A3" s="230" t="s">
        <v>814</v>
      </c>
      <c r="B3" s="230">
        <v>40.0</v>
      </c>
      <c r="C3" s="251">
        <v>98.0</v>
      </c>
      <c r="D3" s="252" t="s">
        <v>1212</v>
      </c>
      <c r="E3" s="253" t="s">
        <v>1216</v>
      </c>
      <c r="F3" s="252" t="s">
        <v>1217</v>
      </c>
      <c r="G3" s="253" t="s">
        <v>1211</v>
      </c>
      <c r="H3" s="252" t="s">
        <v>1217</v>
      </c>
      <c r="I3" s="253" t="s">
        <v>1213</v>
      </c>
      <c r="J3" s="252" t="s">
        <v>1210</v>
      </c>
      <c r="K3" s="253">
        <v>72.0</v>
      </c>
      <c r="L3" s="252" t="s">
        <v>1215</v>
      </c>
    </row>
    <row r="4">
      <c r="A4" s="230" t="s">
        <v>818</v>
      </c>
      <c r="B4" s="230">
        <v>35.0</v>
      </c>
      <c r="C4" s="251" t="s">
        <v>1218</v>
      </c>
      <c r="D4" s="252" t="s">
        <v>1209</v>
      </c>
      <c r="E4" s="253" t="s">
        <v>1216</v>
      </c>
      <c r="F4" s="252" t="s">
        <v>1219</v>
      </c>
      <c r="G4" s="253" t="s">
        <v>1220</v>
      </c>
      <c r="H4" s="252" t="s">
        <v>1212</v>
      </c>
      <c r="I4" s="253" t="s">
        <v>1213</v>
      </c>
      <c r="J4" s="252" t="s">
        <v>1212</v>
      </c>
      <c r="K4" s="253">
        <v>72.0</v>
      </c>
      <c r="L4" s="252" t="s">
        <v>1221</v>
      </c>
    </row>
    <row r="5">
      <c r="A5" s="230" t="s">
        <v>1222</v>
      </c>
      <c r="B5" s="230">
        <v>40.0</v>
      </c>
      <c r="C5" s="251" t="s">
        <v>1218</v>
      </c>
      <c r="D5" s="252" t="s">
        <v>1223</v>
      </c>
      <c r="E5" s="253" t="s">
        <v>1218</v>
      </c>
      <c r="F5" s="252" t="s">
        <v>1210</v>
      </c>
      <c r="G5" s="253" t="s">
        <v>1211</v>
      </c>
      <c r="H5" s="252" t="s">
        <v>1212</v>
      </c>
      <c r="I5" s="253" t="s">
        <v>1213</v>
      </c>
      <c r="J5" s="252" t="s">
        <v>1214</v>
      </c>
      <c r="K5" s="253" t="s">
        <v>1213</v>
      </c>
      <c r="L5" s="252" t="s">
        <v>1215</v>
      </c>
    </row>
    <row r="6">
      <c r="A6" s="230" t="s">
        <v>1224</v>
      </c>
      <c r="B6" s="230">
        <v>40.0</v>
      </c>
      <c r="C6" s="251">
        <v>98.0</v>
      </c>
      <c r="D6" s="252" t="s">
        <v>1225</v>
      </c>
      <c r="E6" s="253" t="s">
        <v>1216</v>
      </c>
      <c r="F6" s="252" t="s">
        <v>1226</v>
      </c>
      <c r="G6" s="253" t="s">
        <v>1211</v>
      </c>
      <c r="H6" s="252" t="s">
        <v>1212</v>
      </c>
      <c r="I6" s="253" t="s">
        <v>1213</v>
      </c>
      <c r="J6" s="252" t="s">
        <v>1214</v>
      </c>
      <c r="K6" s="253">
        <v>72.0</v>
      </c>
      <c r="L6" s="252" t="s">
        <v>1223</v>
      </c>
    </row>
    <row r="7">
      <c r="A7" s="230" t="s">
        <v>841</v>
      </c>
      <c r="B7" s="230">
        <v>40.0</v>
      </c>
      <c r="C7" s="251" t="s">
        <v>1227</v>
      </c>
      <c r="D7" s="252" t="s">
        <v>1221</v>
      </c>
      <c r="E7" s="253" t="s">
        <v>1227</v>
      </c>
      <c r="F7" s="252" t="s">
        <v>1212</v>
      </c>
      <c r="G7" s="253" t="s">
        <v>1228</v>
      </c>
      <c r="H7" s="252" t="s">
        <v>1214</v>
      </c>
      <c r="I7" s="253" t="s">
        <v>1213</v>
      </c>
      <c r="J7" s="252" t="s">
        <v>1214</v>
      </c>
      <c r="K7" s="253" t="s">
        <v>1213</v>
      </c>
      <c r="L7" s="252" t="s">
        <v>1221</v>
      </c>
    </row>
    <row r="8">
      <c r="A8" s="230" t="s">
        <v>855</v>
      </c>
      <c r="B8" s="230">
        <v>35.0</v>
      </c>
      <c r="C8" s="251" t="s">
        <v>1218</v>
      </c>
      <c r="D8" s="252" t="s">
        <v>1215</v>
      </c>
      <c r="E8" s="253" t="s">
        <v>1227</v>
      </c>
      <c r="F8" s="252" t="s">
        <v>1219</v>
      </c>
      <c r="G8" s="253" t="s">
        <v>1211</v>
      </c>
      <c r="H8" s="252" t="s">
        <v>1219</v>
      </c>
      <c r="I8" s="253" t="s">
        <v>1213</v>
      </c>
      <c r="J8" s="252" t="s">
        <v>1229</v>
      </c>
      <c r="K8" s="253" t="s">
        <v>1213</v>
      </c>
      <c r="L8" s="252" t="s">
        <v>1230</v>
      </c>
    </row>
    <row r="9">
      <c r="A9" s="230" t="s">
        <v>1064</v>
      </c>
      <c r="B9" s="230">
        <v>40.0</v>
      </c>
      <c r="C9" s="251" t="s">
        <v>1227</v>
      </c>
      <c r="D9" s="252" t="s">
        <v>1209</v>
      </c>
      <c r="E9" s="253" t="s">
        <v>1227</v>
      </c>
      <c r="F9" s="252" t="s">
        <v>1212</v>
      </c>
      <c r="G9" s="253" t="s">
        <v>1211</v>
      </c>
      <c r="H9" s="252" t="s">
        <v>1214</v>
      </c>
      <c r="I9" s="253" t="s">
        <v>1213</v>
      </c>
      <c r="J9" s="252" t="s">
        <v>1221</v>
      </c>
      <c r="K9" s="253" t="s">
        <v>1213</v>
      </c>
      <c r="L9" s="252" t="s">
        <v>1215</v>
      </c>
    </row>
    <row r="10">
      <c r="A10" s="230" t="s">
        <v>852</v>
      </c>
      <c r="B10" s="230">
        <v>35.0</v>
      </c>
      <c r="C10" s="251" t="s">
        <v>1227</v>
      </c>
      <c r="D10" s="252" t="s">
        <v>1231</v>
      </c>
      <c r="E10" s="253" t="s">
        <v>1227</v>
      </c>
      <c r="F10" s="252" t="s">
        <v>1212</v>
      </c>
      <c r="G10" s="253" t="s">
        <v>1232</v>
      </c>
      <c r="H10" s="252" t="s">
        <v>1221</v>
      </c>
      <c r="I10" s="253" t="s">
        <v>1213</v>
      </c>
      <c r="J10" s="252" t="s">
        <v>1221</v>
      </c>
      <c r="K10" s="253" t="s">
        <v>1213</v>
      </c>
      <c r="L10" s="252" t="s">
        <v>1223</v>
      </c>
    </row>
    <row r="11">
      <c r="A11" s="230" t="s">
        <v>852</v>
      </c>
      <c r="B11" s="230">
        <v>35.0</v>
      </c>
      <c r="C11" s="251" t="s">
        <v>1227</v>
      </c>
      <c r="D11" s="252" t="s">
        <v>1231</v>
      </c>
      <c r="E11" s="253" t="s">
        <v>1227</v>
      </c>
      <c r="F11" s="252" t="s">
        <v>1212</v>
      </c>
      <c r="G11" s="253" t="s">
        <v>1232</v>
      </c>
      <c r="H11" s="252" t="s">
        <v>1221</v>
      </c>
      <c r="I11" s="253" t="s">
        <v>1213</v>
      </c>
      <c r="J11" s="252" t="s">
        <v>1221</v>
      </c>
      <c r="K11" s="253" t="s">
        <v>1213</v>
      </c>
      <c r="L11" s="252" t="s">
        <v>1223</v>
      </c>
    </row>
    <row r="12">
      <c r="A12" s="230" t="s">
        <v>577</v>
      </c>
      <c r="B12" s="230">
        <v>35.0</v>
      </c>
      <c r="C12" s="251" t="s">
        <v>1216</v>
      </c>
      <c r="D12" s="252" t="s">
        <v>1212</v>
      </c>
      <c r="E12" s="252" t="s">
        <v>1216</v>
      </c>
      <c r="F12" s="252" t="s">
        <v>1217</v>
      </c>
      <c r="G12" s="252" t="s">
        <v>1233</v>
      </c>
      <c r="H12" s="252" t="s">
        <v>1217</v>
      </c>
      <c r="I12" s="252" t="s">
        <v>1213</v>
      </c>
      <c r="J12" s="252" t="s">
        <v>1210</v>
      </c>
      <c r="K12" s="252" t="s">
        <v>1213</v>
      </c>
      <c r="L12" s="252" t="s">
        <v>1215</v>
      </c>
    </row>
    <row r="13">
      <c r="A13" s="230" t="s">
        <v>1234</v>
      </c>
      <c r="B13" s="230">
        <v>35.0</v>
      </c>
      <c r="C13" s="251" t="s">
        <v>1216</v>
      </c>
      <c r="D13" s="252" t="s">
        <v>1212</v>
      </c>
      <c r="E13" s="252" t="s">
        <v>1216</v>
      </c>
      <c r="F13" s="252" t="s">
        <v>1217</v>
      </c>
      <c r="G13" s="252" t="s">
        <v>1211</v>
      </c>
      <c r="H13" s="252" t="s">
        <v>1217</v>
      </c>
      <c r="I13" s="252" t="s">
        <v>1213</v>
      </c>
      <c r="J13" s="252" t="s">
        <v>1210</v>
      </c>
      <c r="K13" s="252" t="s">
        <v>1213</v>
      </c>
      <c r="L13" s="252" t="s">
        <v>1215</v>
      </c>
    </row>
    <row r="14">
      <c r="A14" s="230" t="s">
        <v>1235</v>
      </c>
      <c r="B14" s="230">
        <v>35.0</v>
      </c>
      <c r="C14" s="251" t="s">
        <v>1216</v>
      </c>
      <c r="D14" s="252" t="s">
        <v>1221</v>
      </c>
      <c r="E14" s="252" t="s">
        <v>1216</v>
      </c>
      <c r="F14" s="252" t="s">
        <v>1226</v>
      </c>
      <c r="G14" s="252" t="s">
        <v>1236</v>
      </c>
      <c r="H14" s="252" t="s">
        <v>1226</v>
      </c>
      <c r="I14" s="252" t="s">
        <v>1213</v>
      </c>
      <c r="J14" s="252" t="s">
        <v>1221</v>
      </c>
      <c r="K14" s="252" t="s">
        <v>1213</v>
      </c>
      <c r="L14" s="252" t="s">
        <v>1215</v>
      </c>
    </row>
    <row r="15">
      <c r="A15" s="230" t="s">
        <v>1237</v>
      </c>
      <c r="B15" s="230">
        <v>40.0</v>
      </c>
      <c r="C15" s="251" t="s">
        <v>1216</v>
      </c>
      <c r="D15" s="252" t="s">
        <v>1212</v>
      </c>
      <c r="E15" s="252" t="s">
        <v>1216</v>
      </c>
      <c r="F15" s="252" t="s">
        <v>1217</v>
      </c>
      <c r="G15" s="252" t="s">
        <v>1238</v>
      </c>
      <c r="H15" s="252" t="s">
        <v>1217</v>
      </c>
      <c r="I15" s="252" t="s">
        <v>1213</v>
      </c>
      <c r="J15" s="252" t="s">
        <v>1210</v>
      </c>
      <c r="K15" s="252" t="s">
        <v>1213</v>
      </c>
      <c r="L15" s="252" t="s">
        <v>1215</v>
      </c>
    </row>
    <row r="16">
      <c r="A16" s="230" t="s">
        <v>1239</v>
      </c>
      <c r="B16" s="230">
        <v>30.0</v>
      </c>
      <c r="C16" s="251" t="s">
        <v>1216</v>
      </c>
      <c r="D16" s="252" t="s">
        <v>1212</v>
      </c>
      <c r="E16" s="252" t="s">
        <v>1216</v>
      </c>
      <c r="F16" s="252" t="s">
        <v>1217</v>
      </c>
      <c r="G16" s="252" t="s">
        <v>1240</v>
      </c>
      <c r="H16" s="252" t="s">
        <v>1217</v>
      </c>
      <c r="I16" s="252" t="s">
        <v>1213</v>
      </c>
      <c r="J16" s="252" t="s">
        <v>1210</v>
      </c>
      <c r="K16" s="252" t="s">
        <v>1213</v>
      </c>
      <c r="L16" s="252" t="s">
        <v>1215</v>
      </c>
    </row>
    <row r="17">
      <c r="A17" s="230" t="s">
        <v>1241</v>
      </c>
      <c r="B17" s="230">
        <v>35.0</v>
      </c>
      <c r="C17" s="251" t="s">
        <v>1216</v>
      </c>
      <c r="D17" s="252" t="s">
        <v>1212</v>
      </c>
      <c r="E17" s="252" t="s">
        <v>1216</v>
      </c>
      <c r="F17" s="252" t="s">
        <v>1217</v>
      </c>
      <c r="G17" s="252" t="s">
        <v>1242</v>
      </c>
      <c r="H17" s="252" t="s">
        <v>1217</v>
      </c>
      <c r="I17" s="252" t="s">
        <v>1213</v>
      </c>
      <c r="J17" s="252" t="s">
        <v>1210</v>
      </c>
      <c r="K17" s="252" t="s">
        <v>1213</v>
      </c>
      <c r="L17" s="252" t="s">
        <v>1215</v>
      </c>
    </row>
    <row r="18">
      <c r="A18" s="230" t="s">
        <v>505</v>
      </c>
      <c r="B18" s="230">
        <v>40.0</v>
      </c>
      <c r="C18" s="251" t="s">
        <v>1216</v>
      </c>
      <c r="D18" s="252" t="s">
        <v>1212</v>
      </c>
      <c r="E18" s="252" t="s">
        <v>1216</v>
      </c>
      <c r="F18" s="252" t="s">
        <v>1217</v>
      </c>
      <c r="G18" s="252" t="s">
        <v>1243</v>
      </c>
      <c r="H18" s="252" t="s">
        <v>1226</v>
      </c>
      <c r="I18" s="252" t="s">
        <v>1213</v>
      </c>
      <c r="J18" s="252" t="s">
        <v>1210</v>
      </c>
      <c r="K18" s="252" t="s">
        <v>1213</v>
      </c>
      <c r="L18" s="252" t="s">
        <v>1215</v>
      </c>
    </row>
    <row r="19">
      <c r="A19" s="230" t="s">
        <v>1244</v>
      </c>
      <c r="B19" s="230">
        <v>40.0</v>
      </c>
      <c r="C19" s="251" t="s">
        <v>1216</v>
      </c>
      <c r="D19" s="252" t="s">
        <v>1212</v>
      </c>
      <c r="E19" s="252" t="s">
        <v>1216</v>
      </c>
      <c r="F19" s="252" t="s">
        <v>1217</v>
      </c>
      <c r="G19" s="252" t="s">
        <v>1245</v>
      </c>
      <c r="H19" s="252" t="s">
        <v>1217</v>
      </c>
      <c r="I19" s="252" t="s">
        <v>1213</v>
      </c>
      <c r="J19" s="252" t="s">
        <v>1210</v>
      </c>
      <c r="K19" s="252" t="s">
        <v>1213</v>
      </c>
      <c r="L19" s="252" t="s">
        <v>1215</v>
      </c>
    </row>
    <row r="20">
      <c r="A20" s="230" t="s">
        <v>1246</v>
      </c>
      <c r="B20" s="230"/>
      <c r="C20" s="251"/>
      <c r="D20" s="252"/>
      <c r="E20" s="253"/>
      <c r="F20" s="252"/>
      <c r="G20" s="253"/>
      <c r="H20" s="252"/>
      <c r="I20" s="253"/>
      <c r="J20" s="252"/>
      <c r="K20" s="253"/>
      <c r="L20" s="252"/>
    </row>
    <row r="21" ht="15.75" customHeight="1">
      <c r="A21" s="230" t="s">
        <v>1247</v>
      </c>
      <c r="B21" s="230"/>
      <c r="C21" s="251"/>
      <c r="D21" s="252"/>
      <c r="E21" s="253"/>
      <c r="F21" s="252"/>
      <c r="G21" s="253"/>
      <c r="H21" s="252"/>
      <c r="I21" s="253"/>
      <c r="J21" s="252"/>
      <c r="K21" s="253"/>
      <c r="L21" s="252"/>
    </row>
    <row r="22" ht="15.75" customHeight="1">
      <c r="A22" s="230" t="s">
        <v>1248</v>
      </c>
      <c r="B22" s="230"/>
      <c r="C22" s="251"/>
      <c r="D22" s="252"/>
      <c r="E22" s="253"/>
      <c r="F22" s="252"/>
      <c r="G22" s="253"/>
      <c r="H22" s="252"/>
      <c r="I22" s="253"/>
      <c r="J22" s="252"/>
      <c r="K22" s="253"/>
      <c r="L22" s="252"/>
    </row>
    <row r="23" ht="15.75" customHeight="1">
      <c r="A23" s="230" t="s">
        <v>1249</v>
      </c>
      <c r="B23" s="230"/>
      <c r="C23" s="251"/>
      <c r="D23" s="252"/>
      <c r="E23" s="253"/>
      <c r="F23" s="252"/>
      <c r="G23" s="253"/>
      <c r="H23" s="252"/>
      <c r="I23" s="253"/>
      <c r="J23" s="252"/>
      <c r="K23" s="253"/>
      <c r="L23" s="252"/>
    </row>
    <row r="24" ht="15.75" customHeight="1">
      <c r="A24" s="230" t="s">
        <v>1250</v>
      </c>
      <c r="B24" s="230"/>
      <c r="C24" s="251"/>
      <c r="D24" s="252"/>
      <c r="E24" s="253"/>
      <c r="F24" s="252"/>
      <c r="G24" s="253"/>
      <c r="H24" s="252"/>
      <c r="I24" s="253"/>
      <c r="J24" s="252"/>
      <c r="K24" s="253"/>
      <c r="L24" s="252"/>
    </row>
    <row r="25" ht="15.75" customHeight="1">
      <c r="A25" s="230" t="s">
        <v>1251</v>
      </c>
      <c r="B25" s="230"/>
      <c r="C25" s="251"/>
      <c r="D25" s="252"/>
      <c r="E25" s="253"/>
      <c r="F25" s="252"/>
      <c r="G25" s="253"/>
      <c r="H25" s="252"/>
      <c r="I25" s="253"/>
      <c r="J25" s="252"/>
      <c r="K25" s="253"/>
      <c r="L25" s="252"/>
    </row>
    <row r="26" ht="15.75" customHeight="1">
      <c r="A26" s="230" t="s">
        <v>1252</v>
      </c>
      <c r="B26" s="230"/>
      <c r="C26" s="251"/>
      <c r="D26" s="252"/>
      <c r="E26" s="253"/>
      <c r="F26" s="252"/>
      <c r="G26" s="253"/>
      <c r="H26" s="252"/>
      <c r="I26" s="253"/>
      <c r="J26" s="252"/>
      <c r="K26" s="253"/>
      <c r="L26" s="252"/>
    </row>
    <row r="27" ht="15.75" customHeight="1">
      <c r="A27" s="230" t="s">
        <v>1253</v>
      </c>
      <c r="B27" s="230"/>
      <c r="C27" s="251"/>
      <c r="D27" s="252"/>
      <c r="E27" s="253"/>
      <c r="F27" s="252"/>
      <c r="G27" s="253"/>
      <c r="H27" s="252"/>
      <c r="I27" s="253"/>
      <c r="J27" s="252"/>
      <c r="K27" s="253"/>
      <c r="L27" s="252"/>
    </row>
    <row r="28" ht="15.75" customHeight="1">
      <c r="A28" s="230" t="s">
        <v>1254</v>
      </c>
      <c r="B28" s="230"/>
      <c r="C28" s="251"/>
      <c r="D28" s="252"/>
      <c r="E28" s="253"/>
      <c r="F28" s="252"/>
      <c r="G28" s="253"/>
      <c r="H28" s="252"/>
      <c r="I28" s="253"/>
      <c r="J28" s="252"/>
      <c r="K28" s="253"/>
      <c r="L28" s="252"/>
    </row>
    <row r="29" ht="15.75" customHeight="1">
      <c r="A29" s="230" t="s">
        <v>1255</v>
      </c>
      <c r="B29" s="230"/>
      <c r="C29" s="251"/>
      <c r="D29" s="252"/>
      <c r="E29" s="253"/>
      <c r="F29" s="252"/>
      <c r="G29" s="253"/>
      <c r="H29" s="252"/>
      <c r="I29" s="253"/>
      <c r="J29" s="252"/>
      <c r="K29" s="253"/>
      <c r="L29" s="252"/>
    </row>
    <row r="30" ht="15.75" customHeight="1">
      <c r="A30" s="230" t="s">
        <v>1256</v>
      </c>
      <c r="B30" s="230"/>
      <c r="C30" s="251"/>
      <c r="D30" s="252"/>
      <c r="E30" s="253"/>
      <c r="F30" s="252"/>
      <c r="G30" s="253"/>
      <c r="H30" s="252"/>
      <c r="I30" s="253"/>
      <c r="J30" s="252"/>
      <c r="K30" s="253"/>
      <c r="L30" s="252"/>
    </row>
    <row r="31" ht="15.75" customHeight="1">
      <c r="A31" s="230" t="s">
        <v>1257</v>
      </c>
      <c r="B31" s="230"/>
      <c r="C31" s="251"/>
      <c r="D31" s="252"/>
      <c r="E31" s="253"/>
      <c r="F31" s="252"/>
      <c r="G31" s="253"/>
      <c r="H31" s="252"/>
      <c r="I31" s="253"/>
      <c r="J31" s="252"/>
      <c r="K31" s="253"/>
      <c r="L31" s="252"/>
    </row>
    <row r="32" ht="15.75" customHeight="1">
      <c r="A32" s="230"/>
      <c r="B32" s="230"/>
      <c r="C32" s="251"/>
      <c r="D32" s="252"/>
      <c r="E32" s="253"/>
      <c r="F32" s="252"/>
      <c r="G32" s="253"/>
      <c r="H32" s="252"/>
      <c r="I32" s="253"/>
      <c r="J32" s="252"/>
      <c r="K32" s="253"/>
      <c r="L32" s="252"/>
    </row>
    <row r="33" ht="15.75" customHeight="1">
      <c r="A33" s="230"/>
      <c r="B33" s="230"/>
      <c r="C33" s="251"/>
      <c r="D33" s="252"/>
      <c r="E33" s="253"/>
      <c r="F33" s="252"/>
      <c r="G33" s="253"/>
      <c r="H33" s="252"/>
      <c r="I33" s="253"/>
      <c r="J33" s="252"/>
      <c r="K33" s="253"/>
      <c r="L33" s="252"/>
    </row>
    <row r="34" ht="15.75" customHeight="1">
      <c r="A34" s="230"/>
      <c r="B34" s="230"/>
      <c r="C34" s="251"/>
      <c r="D34" s="252"/>
      <c r="E34" s="253"/>
      <c r="F34" s="252"/>
      <c r="G34" s="253"/>
      <c r="H34" s="252"/>
      <c r="I34" s="253"/>
      <c r="J34" s="252"/>
      <c r="K34" s="253"/>
      <c r="L34" s="252"/>
    </row>
    <row r="35" ht="15.75" customHeight="1">
      <c r="A35" s="230"/>
      <c r="B35" s="230"/>
      <c r="C35" s="251"/>
      <c r="D35" s="252"/>
      <c r="E35" s="253"/>
      <c r="F35" s="252"/>
      <c r="G35" s="253"/>
      <c r="H35" s="252"/>
      <c r="I35" s="253"/>
      <c r="J35" s="252"/>
      <c r="K35" s="253"/>
      <c r="L35" s="252"/>
    </row>
    <row r="36" ht="15.75" customHeight="1">
      <c r="A36" s="230"/>
      <c r="B36" s="230"/>
      <c r="C36" s="251"/>
      <c r="D36" s="252"/>
      <c r="E36" s="253"/>
      <c r="F36" s="252"/>
      <c r="G36" s="253"/>
      <c r="H36" s="252"/>
      <c r="I36" s="253"/>
      <c r="J36" s="252"/>
      <c r="K36" s="253"/>
      <c r="L36" s="252"/>
    </row>
    <row r="37" ht="15.75" customHeight="1">
      <c r="A37" s="230"/>
      <c r="B37" s="230"/>
      <c r="C37" s="251"/>
      <c r="D37" s="252"/>
      <c r="E37" s="253"/>
      <c r="F37" s="252"/>
      <c r="G37" s="253"/>
      <c r="H37" s="252"/>
      <c r="I37" s="253"/>
      <c r="J37" s="252"/>
      <c r="K37" s="253"/>
      <c r="L37" s="252"/>
    </row>
    <row r="38" ht="15.75" customHeight="1">
      <c r="A38" s="230"/>
      <c r="B38" s="230"/>
      <c r="C38" s="251"/>
      <c r="D38" s="252"/>
      <c r="E38" s="253"/>
      <c r="F38" s="252"/>
      <c r="G38" s="253"/>
      <c r="H38" s="252"/>
      <c r="I38" s="253"/>
      <c r="J38" s="252"/>
      <c r="K38" s="253"/>
      <c r="L38" s="252"/>
    </row>
    <row r="39" ht="15.75" customHeight="1">
      <c r="A39" s="230"/>
      <c r="B39" s="230"/>
      <c r="C39" s="251"/>
      <c r="D39" s="252"/>
      <c r="E39" s="253"/>
      <c r="F39" s="252"/>
      <c r="G39" s="253"/>
      <c r="H39" s="252"/>
      <c r="I39" s="253"/>
      <c r="J39" s="252"/>
      <c r="K39" s="253"/>
      <c r="L39" s="252"/>
    </row>
    <row r="40" ht="15.75" customHeight="1">
      <c r="A40" s="230"/>
      <c r="B40" s="230"/>
      <c r="C40" s="251"/>
      <c r="D40" s="252"/>
      <c r="E40" s="253"/>
      <c r="F40" s="252"/>
      <c r="G40" s="253"/>
      <c r="H40" s="252"/>
      <c r="I40" s="253"/>
      <c r="J40" s="252"/>
      <c r="K40" s="253"/>
      <c r="L40" s="252"/>
    </row>
    <row r="41" ht="15.75" customHeight="1">
      <c r="A41" s="230"/>
      <c r="B41" s="230"/>
      <c r="C41" s="251"/>
      <c r="D41" s="252"/>
      <c r="E41" s="253"/>
      <c r="F41" s="252"/>
      <c r="G41" s="253"/>
      <c r="H41" s="252"/>
      <c r="I41" s="253"/>
      <c r="J41" s="252"/>
      <c r="K41" s="253"/>
      <c r="L41" s="252"/>
    </row>
    <row r="42" ht="15.75" customHeight="1">
      <c r="A42" s="230"/>
      <c r="B42" s="230"/>
      <c r="C42" s="251"/>
      <c r="D42" s="252"/>
      <c r="E42" s="253"/>
      <c r="F42" s="252"/>
      <c r="G42" s="253"/>
      <c r="H42" s="252"/>
      <c r="I42" s="253"/>
      <c r="J42" s="252"/>
      <c r="K42" s="253"/>
      <c r="L42" s="252"/>
    </row>
    <row r="43" ht="15.75" customHeight="1">
      <c r="A43" s="230"/>
      <c r="B43" s="230"/>
      <c r="C43" s="251"/>
      <c r="D43" s="252"/>
      <c r="E43" s="253"/>
      <c r="F43" s="252"/>
      <c r="G43" s="253"/>
      <c r="H43" s="252"/>
      <c r="I43" s="253"/>
      <c r="J43" s="252"/>
      <c r="K43" s="253"/>
      <c r="L43" s="252"/>
    </row>
    <row r="44" ht="15.75" customHeight="1">
      <c r="A44" s="230"/>
      <c r="B44" s="230"/>
      <c r="C44" s="251"/>
      <c r="D44" s="252"/>
      <c r="E44" s="253"/>
      <c r="F44" s="252"/>
      <c r="G44" s="253"/>
      <c r="H44" s="252"/>
      <c r="I44" s="253"/>
      <c r="J44" s="252"/>
      <c r="K44" s="253"/>
      <c r="L44" s="252"/>
    </row>
    <row r="45" ht="15.75" customHeight="1">
      <c r="A45" s="230"/>
      <c r="B45" s="230"/>
      <c r="C45" s="251"/>
      <c r="D45" s="252"/>
      <c r="E45" s="253"/>
      <c r="F45" s="252"/>
      <c r="G45" s="253"/>
      <c r="H45" s="252"/>
      <c r="I45" s="253"/>
      <c r="J45" s="252"/>
      <c r="K45" s="253"/>
      <c r="L45" s="252"/>
    </row>
    <row r="46" ht="15.75" customHeight="1">
      <c r="A46" s="230"/>
      <c r="B46" s="230"/>
      <c r="C46" s="251"/>
      <c r="D46" s="252"/>
      <c r="E46" s="253"/>
      <c r="F46" s="252"/>
      <c r="G46" s="253"/>
      <c r="H46" s="252"/>
      <c r="I46" s="253"/>
      <c r="J46" s="252"/>
      <c r="K46" s="253"/>
      <c r="L46" s="252"/>
    </row>
    <row r="47" ht="15.75" customHeight="1">
      <c r="A47" s="230"/>
      <c r="B47" s="230"/>
      <c r="C47" s="251"/>
      <c r="D47" s="252"/>
      <c r="E47" s="253"/>
      <c r="F47" s="252"/>
      <c r="G47" s="253"/>
      <c r="H47" s="252"/>
      <c r="I47" s="253"/>
      <c r="J47" s="252"/>
      <c r="K47" s="253"/>
      <c r="L47" s="252"/>
    </row>
    <row r="48" ht="15.75" customHeight="1">
      <c r="A48" s="230"/>
      <c r="B48" s="230"/>
      <c r="C48" s="251"/>
      <c r="D48" s="252"/>
      <c r="E48" s="253"/>
      <c r="F48" s="252"/>
      <c r="G48" s="253"/>
      <c r="H48" s="252"/>
      <c r="I48" s="253"/>
      <c r="J48" s="252"/>
      <c r="K48" s="253"/>
      <c r="L48" s="252"/>
    </row>
    <row r="49" ht="15.75" customHeight="1">
      <c r="A49" s="230"/>
      <c r="B49" s="230"/>
      <c r="C49" s="251"/>
      <c r="D49" s="252"/>
      <c r="E49" s="253"/>
      <c r="F49" s="252"/>
      <c r="G49" s="253"/>
      <c r="H49" s="252"/>
      <c r="I49" s="253"/>
      <c r="J49" s="252"/>
      <c r="K49" s="253"/>
      <c r="L49" s="252"/>
    </row>
    <row r="50" ht="15.75" customHeight="1">
      <c r="A50" s="230"/>
      <c r="B50" s="230"/>
      <c r="C50" s="251"/>
      <c r="D50" s="252"/>
      <c r="E50" s="253"/>
      <c r="F50" s="252"/>
      <c r="G50" s="253"/>
      <c r="H50" s="252"/>
      <c r="I50" s="253"/>
      <c r="J50" s="252"/>
      <c r="K50" s="253"/>
      <c r="L50" s="252"/>
    </row>
    <row r="51" ht="15.75" customHeight="1">
      <c r="A51" s="230"/>
      <c r="B51" s="230"/>
      <c r="C51" s="251"/>
      <c r="D51" s="252"/>
      <c r="E51" s="253"/>
      <c r="F51" s="252"/>
      <c r="G51" s="253"/>
      <c r="H51" s="252"/>
      <c r="I51" s="253"/>
      <c r="J51" s="252"/>
      <c r="K51" s="253"/>
      <c r="L51" s="252"/>
    </row>
    <row r="52" ht="15.75" customHeight="1">
      <c r="A52" s="230"/>
      <c r="B52" s="230"/>
      <c r="C52" s="251"/>
      <c r="D52" s="252"/>
      <c r="E52" s="253"/>
      <c r="F52" s="252"/>
      <c r="G52" s="253"/>
      <c r="H52" s="252"/>
      <c r="I52" s="253"/>
      <c r="J52" s="252"/>
      <c r="K52" s="253"/>
      <c r="L52" s="252"/>
    </row>
    <row r="53" ht="15.75" customHeight="1">
      <c r="A53" s="230"/>
      <c r="B53" s="230"/>
      <c r="C53" s="251"/>
      <c r="D53" s="252"/>
      <c r="E53" s="253"/>
      <c r="F53" s="252"/>
      <c r="G53" s="253"/>
      <c r="H53" s="252"/>
      <c r="I53" s="253"/>
      <c r="J53" s="252"/>
      <c r="K53" s="253"/>
      <c r="L53" s="252"/>
    </row>
    <row r="54" ht="15.75" customHeight="1">
      <c r="A54" s="230"/>
      <c r="B54" s="230"/>
      <c r="C54" s="251"/>
      <c r="D54" s="252"/>
      <c r="E54" s="253"/>
      <c r="F54" s="252"/>
      <c r="G54" s="253"/>
      <c r="H54" s="252"/>
      <c r="I54" s="253"/>
      <c r="J54" s="252"/>
      <c r="K54" s="253"/>
      <c r="L54" s="252"/>
    </row>
    <row r="55" ht="15.75" customHeight="1">
      <c r="A55" s="230"/>
      <c r="B55" s="230"/>
      <c r="C55" s="251"/>
      <c r="D55" s="252"/>
      <c r="E55" s="253"/>
      <c r="F55" s="252"/>
      <c r="G55" s="253"/>
      <c r="H55" s="252"/>
      <c r="I55" s="253"/>
      <c r="J55" s="252"/>
      <c r="K55" s="253"/>
      <c r="L55" s="252"/>
    </row>
    <row r="56" ht="15.75" customHeight="1">
      <c r="A56" s="230"/>
      <c r="B56" s="230"/>
      <c r="C56" s="251"/>
      <c r="D56" s="252"/>
      <c r="E56" s="253"/>
      <c r="F56" s="252"/>
      <c r="G56" s="253"/>
      <c r="H56" s="252"/>
      <c r="I56" s="253"/>
      <c r="J56" s="252"/>
      <c r="K56" s="253"/>
      <c r="L56" s="252"/>
    </row>
    <row r="57" ht="15.75" customHeight="1">
      <c r="A57" s="230"/>
      <c r="B57" s="230"/>
      <c r="C57" s="251"/>
      <c r="D57" s="252"/>
      <c r="E57" s="253"/>
      <c r="F57" s="252"/>
      <c r="G57" s="253"/>
      <c r="H57" s="252"/>
      <c r="I57" s="253"/>
      <c r="J57" s="252"/>
      <c r="K57" s="253"/>
      <c r="L57" s="252"/>
    </row>
    <row r="58" ht="15.75" customHeight="1">
      <c r="A58" s="230"/>
      <c r="B58" s="230"/>
      <c r="C58" s="251"/>
      <c r="D58" s="252"/>
      <c r="E58" s="253"/>
      <c r="F58" s="252"/>
      <c r="G58" s="253"/>
      <c r="H58" s="252"/>
      <c r="I58" s="253"/>
      <c r="J58" s="252"/>
      <c r="K58" s="253"/>
      <c r="L58" s="252"/>
    </row>
    <row r="59" ht="15.75" customHeight="1">
      <c r="A59" s="230"/>
      <c r="B59" s="230"/>
      <c r="C59" s="251"/>
      <c r="D59" s="252"/>
      <c r="E59" s="253"/>
      <c r="F59" s="252"/>
      <c r="G59" s="253"/>
      <c r="H59" s="252"/>
      <c r="I59" s="253"/>
      <c r="J59" s="252"/>
      <c r="K59" s="253"/>
      <c r="L59" s="252"/>
    </row>
    <row r="60" ht="15.75" customHeight="1">
      <c r="A60" s="230"/>
      <c r="B60" s="230"/>
      <c r="C60" s="251"/>
      <c r="D60" s="252"/>
      <c r="E60" s="253"/>
      <c r="F60" s="252"/>
      <c r="G60" s="253"/>
      <c r="H60" s="252"/>
      <c r="I60" s="253"/>
      <c r="J60" s="252"/>
      <c r="K60" s="253"/>
      <c r="L60" s="252"/>
    </row>
    <row r="61" ht="15.75" customHeight="1">
      <c r="A61" s="230"/>
      <c r="B61" s="230"/>
      <c r="C61" s="251"/>
      <c r="D61" s="252"/>
      <c r="E61" s="253"/>
      <c r="F61" s="252"/>
      <c r="G61" s="253"/>
      <c r="H61" s="252"/>
      <c r="I61" s="253"/>
      <c r="J61" s="252"/>
      <c r="K61" s="253"/>
      <c r="L61" s="252"/>
    </row>
    <row r="62" ht="15.75" customHeight="1">
      <c r="A62" s="230"/>
      <c r="B62" s="230"/>
      <c r="C62" s="251"/>
      <c r="D62" s="252"/>
      <c r="E62" s="253"/>
      <c r="F62" s="252"/>
      <c r="G62" s="253"/>
      <c r="H62" s="252"/>
      <c r="I62" s="253"/>
      <c r="J62" s="252"/>
      <c r="K62" s="253"/>
      <c r="L62" s="252"/>
    </row>
    <row r="63" ht="15.75" customHeight="1">
      <c r="A63" s="230"/>
      <c r="B63" s="230"/>
      <c r="C63" s="251"/>
      <c r="D63" s="252"/>
      <c r="E63" s="253"/>
      <c r="F63" s="252"/>
      <c r="G63" s="253"/>
      <c r="H63" s="252"/>
      <c r="I63" s="253"/>
      <c r="J63" s="252"/>
      <c r="K63" s="253"/>
      <c r="L63" s="252"/>
    </row>
    <row r="64" ht="15.75" customHeight="1">
      <c r="A64" s="230"/>
      <c r="B64" s="230"/>
      <c r="C64" s="251"/>
      <c r="D64" s="252"/>
      <c r="E64" s="253"/>
      <c r="F64" s="252"/>
      <c r="G64" s="253"/>
      <c r="H64" s="252"/>
      <c r="I64" s="253"/>
      <c r="J64" s="252"/>
      <c r="K64" s="253"/>
      <c r="L64" s="252"/>
    </row>
    <row r="65" ht="15.75" customHeight="1">
      <c r="A65" s="230"/>
      <c r="B65" s="230"/>
      <c r="C65" s="251"/>
      <c r="D65" s="252"/>
      <c r="E65" s="253"/>
      <c r="F65" s="252"/>
      <c r="G65" s="253"/>
      <c r="H65" s="252"/>
      <c r="I65" s="253"/>
      <c r="J65" s="252"/>
      <c r="K65" s="253"/>
      <c r="L65" s="252"/>
    </row>
    <row r="66" ht="15.75" customHeight="1">
      <c r="A66" s="230"/>
      <c r="B66" s="230"/>
      <c r="C66" s="251"/>
      <c r="D66" s="252"/>
      <c r="E66" s="253"/>
      <c r="F66" s="252"/>
      <c r="G66" s="253"/>
      <c r="H66" s="252"/>
      <c r="I66" s="253"/>
      <c r="J66" s="252"/>
      <c r="K66" s="253"/>
      <c r="L66" s="252"/>
    </row>
    <row r="67" ht="15.75" customHeight="1">
      <c r="A67" s="230"/>
      <c r="B67" s="230"/>
      <c r="C67" s="251"/>
      <c r="D67" s="252"/>
      <c r="E67" s="253"/>
      <c r="F67" s="252"/>
      <c r="G67" s="253"/>
      <c r="H67" s="252"/>
      <c r="I67" s="253"/>
      <c r="J67" s="252"/>
      <c r="K67" s="253"/>
      <c r="L67" s="252"/>
    </row>
    <row r="68" ht="15.75" customHeight="1">
      <c r="A68" s="230"/>
      <c r="B68" s="230"/>
      <c r="C68" s="251"/>
      <c r="D68" s="252"/>
      <c r="E68" s="253"/>
      <c r="F68" s="252"/>
      <c r="G68" s="253"/>
      <c r="H68" s="252"/>
      <c r="I68" s="253"/>
      <c r="J68" s="252"/>
      <c r="K68" s="253"/>
      <c r="L68" s="252"/>
    </row>
    <row r="69" ht="15.75" customHeight="1">
      <c r="A69" s="230"/>
      <c r="B69" s="230"/>
      <c r="C69" s="251"/>
      <c r="D69" s="252"/>
      <c r="E69" s="253"/>
      <c r="F69" s="252"/>
      <c r="G69" s="253"/>
      <c r="H69" s="252"/>
      <c r="I69" s="253"/>
      <c r="J69" s="252"/>
      <c r="K69" s="253"/>
      <c r="L69" s="252"/>
    </row>
    <row r="70" ht="15.75" customHeight="1">
      <c r="A70" s="230"/>
      <c r="B70" s="230"/>
      <c r="C70" s="251"/>
      <c r="D70" s="252"/>
      <c r="E70" s="253"/>
      <c r="F70" s="252"/>
      <c r="G70" s="253"/>
      <c r="H70" s="252"/>
      <c r="I70" s="253"/>
      <c r="J70" s="252"/>
      <c r="K70" s="253"/>
      <c r="L70" s="252"/>
    </row>
    <row r="71" ht="15.75" customHeight="1">
      <c r="A71" s="230"/>
      <c r="B71" s="230"/>
      <c r="C71" s="251"/>
      <c r="D71" s="252"/>
      <c r="E71" s="253"/>
      <c r="F71" s="252"/>
      <c r="G71" s="253"/>
      <c r="H71" s="252"/>
      <c r="I71" s="253"/>
      <c r="J71" s="252"/>
      <c r="K71" s="253"/>
      <c r="L71" s="252"/>
    </row>
    <row r="72" ht="15.75" customHeight="1">
      <c r="A72" s="230"/>
      <c r="B72" s="230"/>
      <c r="C72" s="251"/>
      <c r="D72" s="252"/>
      <c r="E72" s="253"/>
      <c r="F72" s="252"/>
      <c r="G72" s="253"/>
      <c r="H72" s="252"/>
      <c r="I72" s="253"/>
      <c r="J72" s="252"/>
      <c r="K72" s="253"/>
      <c r="L72" s="252"/>
    </row>
    <row r="73" ht="15.75" customHeight="1">
      <c r="A73" s="230"/>
      <c r="B73" s="230"/>
      <c r="C73" s="251"/>
      <c r="D73" s="252"/>
      <c r="E73" s="253"/>
      <c r="F73" s="252"/>
      <c r="G73" s="253"/>
      <c r="H73" s="252"/>
      <c r="I73" s="253"/>
      <c r="J73" s="252"/>
      <c r="K73" s="253"/>
      <c r="L73" s="252"/>
    </row>
    <row r="74" ht="15.75" customHeight="1">
      <c r="A74" s="230"/>
      <c r="B74" s="230"/>
      <c r="C74" s="251"/>
      <c r="D74" s="252"/>
      <c r="E74" s="253"/>
      <c r="F74" s="252"/>
      <c r="G74" s="253"/>
      <c r="H74" s="252"/>
      <c r="I74" s="253"/>
      <c r="J74" s="252"/>
      <c r="K74" s="253"/>
      <c r="L74" s="252"/>
    </row>
    <row r="75" ht="15.75" customHeight="1">
      <c r="A75" s="230"/>
      <c r="B75" s="230"/>
      <c r="C75" s="251"/>
      <c r="D75" s="252"/>
      <c r="E75" s="253"/>
      <c r="F75" s="252"/>
      <c r="G75" s="253"/>
      <c r="H75" s="252"/>
      <c r="I75" s="253"/>
      <c r="J75" s="252"/>
      <c r="K75" s="253"/>
      <c r="L75" s="252"/>
    </row>
    <row r="76" ht="15.75" customHeight="1">
      <c r="A76" s="230"/>
      <c r="B76" s="230"/>
      <c r="C76" s="251"/>
      <c r="D76" s="252"/>
      <c r="E76" s="253"/>
      <c r="F76" s="252"/>
      <c r="G76" s="253"/>
      <c r="H76" s="252"/>
      <c r="I76" s="253"/>
      <c r="J76" s="252"/>
      <c r="K76" s="253"/>
      <c r="L76" s="252"/>
    </row>
    <row r="77" ht="15.75" customHeight="1">
      <c r="A77" s="230"/>
      <c r="B77" s="230"/>
      <c r="C77" s="251"/>
      <c r="D77" s="252"/>
      <c r="E77" s="253"/>
      <c r="F77" s="252"/>
      <c r="G77" s="253"/>
      <c r="H77" s="252"/>
      <c r="I77" s="253"/>
      <c r="J77" s="252"/>
      <c r="K77" s="253"/>
      <c r="L77" s="252"/>
    </row>
    <row r="78" ht="15.75" customHeight="1">
      <c r="A78" s="230"/>
      <c r="B78" s="230"/>
      <c r="C78" s="251"/>
      <c r="D78" s="252"/>
      <c r="E78" s="253"/>
      <c r="F78" s="252"/>
      <c r="G78" s="253"/>
      <c r="H78" s="252"/>
      <c r="I78" s="253"/>
      <c r="J78" s="252"/>
      <c r="K78" s="253"/>
      <c r="L78" s="252"/>
    </row>
    <row r="79" ht="15.75" customHeight="1">
      <c r="A79" s="230"/>
      <c r="B79" s="230"/>
      <c r="C79" s="251"/>
      <c r="D79" s="252"/>
      <c r="E79" s="253"/>
      <c r="F79" s="252"/>
      <c r="G79" s="253"/>
      <c r="H79" s="252"/>
      <c r="I79" s="253"/>
      <c r="J79" s="252"/>
      <c r="K79" s="253"/>
      <c r="L79" s="252"/>
    </row>
    <row r="80" ht="15.75" customHeight="1">
      <c r="A80" s="230"/>
      <c r="B80" s="230"/>
      <c r="C80" s="251"/>
      <c r="D80" s="252"/>
      <c r="E80" s="253"/>
      <c r="F80" s="252"/>
      <c r="G80" s="253"/>
      <c r="H80" s="252"/>
      <c r="I80" s="253"/>
      <c r="J80" s="252"/>
      <c r="K80" s="253"/>
      <c r="L80" s="252"/>
    </row>
    <row r="81" ht="15.75" customHeight="1">
      <c r="A81" s="230"/>
      <c r="B81" s="230"/>
      <c r="C81" s="251"/>
      <c r="D81" s="252"/>
      <c r="E81" s="253"/>
      <c r="F81" s="252"/>
      <c r="G81" s="253"/>
      <c r="H81" s="252"/>
      <c r="I81" s="253"/>
      <c r="J81" s="252"/>
      <c r="K81" s="253"/>
      <c r="L81" s="252"/>
    </row>
    <row r="82" ht="15.75" customHeight="1">
      <c r="A82" s="230"/>
      <c r="B82" s="230"/>
      <c r="C82" s="251"/>
      <c r="D82" s="252"/>
      <c r="E82" s="253"/>
      <c r="F82" s="252"/>
      <c r="G82" s="253"/>
      <c r="H82" s="252"/>
      <c r="I82" s="253"/>
      <c r="J82" s="252"/>
      <c r="K82" s="253"/>
      <c r="L82" s="252"/>
    </row>
    <row r="83" ht="15.75" customHeight="1">
      <c r="A83" s="230"/>
      <c r="B83" s="230"/>
      <c r="C83" s="251"/>
      <c r="D83" s="252"/>
      <c r="E83" s="253"/>
      <c r="F83" s="252"/>
      <c r="G83" s="253"/>
      <c r="H83" s="252"/>
      <c r="I83" s="253"/>
      <c r="J83" s="252"/>
      <c r="K83" s="253"/>
      <c r="L83" s="252"/>
    </row>
    <row r="84" ht="15.75" customHeight="1">
      <c r="A84" s="230"/>
      <c r="B84" s="230"/>
      <c r="C84" s="251"/>
      <c r="D84" s="252"/>
      <c r="E84" s="253"/>
      <c r="F84" s="252"/>
      <c r="G84" s="253"/>
      <c r="H84" s="252"/>
      <c r="I84" s="253"/>
      <c r="J84" s="252"/>
      <c r="K84" s="253"/>
      <c r="L84" s="252"/>
    </row>
    <row r="85" ht="15.75" customHeight="1">
      <c r="A85" s="230"/>
      <c r="B85" s="230"/>
      <c r="C85" s="251"/>
      <c r="D85" s="252"/>
      <c r="E85" s="253"/>
      <c r="F85" s="252"/>
      <c r="G85" s="253"/>
      <c r="H85" s="252"/>
      <c r="I85" s="253"/>
      <c r="J85" s="252"/>
      <c r="K85" s="253"/>
      <c r="L85" s="252"/>
    </row>
    <row r="86" ht="15.75" customHeight="1">
      <c r="A86" s="230"/>
      <c r="B86" s="230"/>
      <c r="C86" s="251"/>
      <c r="D86" s="252"/>
      <c r="E86" s="253"/>
      <c r="F86" s="252"/>
      <c r="G86" s="253"/>
      <c r="H86" s="252"/>
      <c r="I86" s="253"/>
      <c r="J86" s="252"/>
      <c r="K86" s="253"/>
      <c r="L86" s="252"/>
    </row>
    <row r="87" ht="15.75" customHeight="1">
      <c r="A87" s="230"/>
      <c r="B87" s="230"/>
      <c r="C87" s="251"/>
      <c r="D87" s="252"/>
      <c r="E87" s="253"/>
      <c r="F87" s="252"/>
      <c r="G87" s="253"/>
      <c r="H87" s="252"/>
      <c r="I87" s="253"/>
      <c r="J87" s="252"/>
      <c r="K87" s="253"/>
      <c r="L87" s="252"/>
    </row>
    <row r="88" ht="15.75" customHeight="1">
      <c r="A88" s="230"/>
      <c r="B88" s="230"/>
      <c r="C88" s="251"/>
      <c r="D88" s="252"/>
      <c r="E88" s="253"/>
      <c r="F88" s="252"/>
      <c r="G88" s="253"/>
      <c r="H88" s="252"/>
      <c r="I88" s="253"/>
      <c r="J88" s="252"/>
      <c r="K88" s="253"/>
      <c r="L88" s="252"/>
    </row>
    <row r="89" ht="15.75" customHeight="1">
      <c r="A89" s="230"/>
      <c r="B89" s="230"/>
      <c r="C89" s="251"/>
      <c r="D89" s="252"/>
      <c r="E89" s="253"/>
      <c r="F89" s="252"/>
      <c r="G89" s="253"/>
      <c r="H89" s="252"/>
      <c r="I89" s="253"/>
      <c r="J89" s="252"/>
      <c r="K89" s="253"/>
      <c r="L89" s="252"/>
    </row>
    <row r="90" ht="15.75" customHeight="1">
      <c r="A90" s="230"/>
      <c r="B90" s="230"/>
      <c r="C90" s="251"/>
      <c r="D90" s="252"/>
      <c r="E90" s="253"/>
      <c r="F90" s="252"/>
      <c r="G90" s="253"/>
      <c r="H90" s="252"/>
      <c r="I90" s="253"/>
      <c r="J90" s="252"/>
      <c r="K90" s="253"/>
      <c r="L90" s="252"/>
    </row>
    <row r="91" ht="15.75" customHeight="1">
      <c r="A91" s="230"/>
      <c r="B91" s="230"/>
      <c r="C91" s="251"/>
      <c r="D91" s="252"/>
      <c r="E91" s="253"/>
      <c r="F91" s="252"/>
      <c r="G91" s="253"/>
      <c r="H91" s="252"/>
      <c r="I91" s="253"/>
      <c r="J91" s="252"/>
      <c r="K91" s="253"/>
      <c r="L91" s="252"/>
    </row>
    <row r="92" ht="15.75" customHeight="1">
      <c r="A92" s="230"/>
      <c r="B92" s="230"/>
      <c r="C92" s="251"/>
      <c r="D92" s="252"/>
      <c r="E92" s="253"/>
      <c r="F92" s="252"/>
      <c r="G92" s="253"/>
      <c r="H92" s="252"/>
      <c r="I92" s="253"/>
      <c r="J92" s="252"/>
      <c r="K92" s="253"/>
      <c r="L92" s="252"/>
    </row>
    <row r="93" ht="15.75" customHeight="1">
      <c r="A93" s="230"/>
      <c r="B93" s="230"/>
      <c r="C93" s="251"/>
      <c r="D93" s="252"/>
      <c r="E93" s="253"/>
      <c r="F93" s="252"/>
      <c r="G93" s="253"/>
      <c r="H93" s="252"/>
      <c r="I93" s="253"/>
      <c r="J93" s="252"/>
      <c r="K93" s="253"/>
      <c r="L93" s="252"/>
    </row>
    <row r="94" ht="15.75" customHeight="1">
      <c r="A94" s="230"/>
      <c r="B94" s="230"/>
      <c r="C94" s="251"/>
      <c r="D94" s="252"/>
      <c r="E94" s="253"/>
      <c r="F94" s="252"/>
      <c r="G94" s="253"/>
      <c r="H94" s="252"/>
      <c r="I94" s="253"/>
      <c r="J94" s="252"/>
      <c r="K94" s="253"/>
      <c r="L94" s="252"/>
    </row>
    <row r="95" ht="15.75" customHeight="1">
      <c r="A95" s="230"/>
      <c r="B95" s="230"/>
      <c r="C95" s="251"/>
      <c r="D95" s="252"/>
      <c r="E95" s="253"/>
      <c r="F95" s="252"/>
      <c r="G95" s="253"/>
      <c r="H95" s="252"/>
      <c r="I95" s="253"/>
      <c r="J95" s="252"/>
      <c r="K95" s="253"/>
      <c r="L95" s="252"/>
    </row>
    <row r="96" ht="15.75" customHeight="1">
      <c r="A96" s="230"/>
      <c r="B96" s="230"/>
      <c r="C96" s="251"/>
      <c r="D96" s="252"/>
      <c r="E96" s="253"/>
      <c r="F96" s="252"/>
      <c r="G96" s="253"/>
      <c r="H96" s="252"/>
      <c r="I96" s="253"/>
      <c r="J96" s="252"/>
      <c r="K96" s="253"/>
      <c r="L96" s="252"/>
    </row>
    <row r="97" ht="15.75" customHeight="1">
      <c r="A97" s="230"/>
      <c r="B97" s="230"/>
      <c r="C97" s="251"/>
      <c r="D97" s="252"/>
      <c r="E97" s="253"/>
      <c r="F97" s="252"/>
      <c r="G97" s="253"/>
      <c r="H97" s="252"/>
      <c r="I97" s="253"/>
      <c r="J97" s="252"/>
      <c r="K97" s="253"/>
      <c r="L97" s="252"/>
    </row>
    <row r="98" ht="15.75" customHeight="1">
      <c r="A98" s="230"/>
      <c r="B98" s="230"/>
      <c r="C98" s="251"/>
      <c r="D98" s="252"/>
      <c r="E98" s="253"/>
      <c r="F98" s="252"/>
      <c r="G98" s="253"/>
      <c r="H98" s="252"/>
      <c r="I98" s="253"/>
      <c r="J98" s="252"/>
      <c r="K98" s="253"/>
      <c r="L98" s="252"/>
    </row>
    <row r="99" ht="15.75" customHeight="1">
      <c r="A99" s="230"/>
      <c r="B99" s="230"/>
      <c r="C99" s="251"/>
      <c r="D99" s="252"/>
      <c r="E99" s="253"/>
      <c r="F99" s="252"/>
      <c r="G99" s="253"/>
      <c r="H99" s="252"/>
      <c r="I99" s="253"/>
      <c r="J99" s="252"/>
      <c r="K99" s="253"/>
      <c r="L99" s="252"/>
    </row>
    <row r="100" ht="15.75" customHeight="1">
      <c r="A100" s="230"/>
      <c r="B100" s="230"/>
      <c r="C100" s="251"/>
      <c r="D100" s="252"/>
      <c r="E100" s="253"/>
      <c r="F100" s="252"/>
      <c r="G100" s="253"/>
      <c r="H100" s="252"/>
      <c r="I100" s="253"/>
      <c r="J100" s="252"/>
      <c r="K100" s="253"/>
      <c r="L100" s="252"/>
    </row>
    <row r="101" ht="15.75" customHeight="1">
      <c r="A101" s="230"/>
      <c r="B101" s="230"/>
      <c r="C101" s="251"/>
      <c r="D101" s="252"/>
      <c r="E101" s="253"/>
      <c r="F101" s="252"/>
      <c r="G101" s="253"/>
      <c r="H101" s="252"/>
      <c r="I101" s="253"/>
      <c r="J101" s="252"/>
      <c r="K101" s="253"/>
      <c r="L101" s="252"/>
    </row>
    <row r="102" ht="15.75" customHeight="1">
      <c r="A102" s="230"/>
      <c r="B102" s="230"/>
      <c r="C102" s="251"/>
      <c r="D102" s="252"/>
      <c r="E102" s="253"/>
      <c r="F102" s="252"/>
      <c r="G102" s="253"/>
      <c r="H102" s="252"/>
      <c r="I102" s="253"/>
      <c r="J102" s="252"/>
      <c r="K102" s="253"/>
      <c r="L102" s="252"/>
    </row>
    <row r="103" ht="15.75" customHeight="1">
      <c r="A103" s="230"/>
      <c r="B103" s="230"/>
      <c r="C103" s="251"/>
      <c r="D103" s="252"/>
      <c r="E103" s="253"/>
      <c r="F103" s="252"/>
      <c r="G103" s="253"/>
      <c r="H103" s="252"/>
      <c r="I103" s="253"/>
      <c r="J103" s="252"/>
      <c r="K103" s="253"/>
      <c r="L103" s="252"/>
    </row>
    <row r="104" ht="15.75" customHeight="1">
      <c r="A104" s="230"/>
      <c r="B104" s="230"/>
      <c r="C104" s="251"/>
      <c r="D104" s="252"/>
      <c r="E104" s="253"/>
      <c r="F104" s="252"/>
      <c r="G104" s="253"/>
      <c r="H104" s="252"/>
      <c r="I104" s="253"/>
      <c r="J104" s="252"/>
      <c r="K104" s="253"/>
      <c r="L104" s="252"/>
    </row>
    <row r="105" ht="15.75" customHeight="1">
      <c r="A105" s="230"/>
      <c r="B105" s="230"/>
      <c r="C105" s="251"/>
      <c r="D105" s="252"/>
      <c r="E105" s="253"/>
      <c r="F105" s="252"/>
      <c r="G105" s="253"/>
      <c r="H105" s="252"/>
      <c r="I105" s="253"/>
      <c r="J105" s="252"/>
      <c r="K105" s="253"/>
      <c r="L105" s="252"/>
    </row>
    <row r="106" ht="15.75" customHeight="1">
      <c r="A106" s="230"/>
      <c r="B106" s="230"/>
      <c r="C106" s="251"/>
      <c r="D106" s="252"/>
      <c r="E106" s="253"/>
      <c r="F106" s="252"/>
      <c r="G106" s="253"/>
      <c r="H106" s="252"/>
      <c r="I106" s="253"/>
      <c r="J106" s="252"/>
      <c r="K106" s="253"/>
      <c r="L106" s="252"/>
    </row>
    <row r="107" ht="15.75" customHeight="1">
      <c r="A107" s="230"/>
      <c r="B107" s="230"/>
      <c r="C107" s="251"/>
      <c r="D107" s="252"/>
      <c r="E107" s="253"/>
      <c r="F107" s="252"/>
      <c r="G107" s="253"/>
      <c r="H107" s="252"/>
      <c r="I107" s="253"/>
      <c r="J107" s="252"/>
      <c r="K107" s="253"/>
      <c r="L107" s="252"/>
    </row>
    <row r="108" ht="15.75" customHeight="1">
      <c r="A108" s="230"/>
      <c r="B108" s="230"/>
      <c r="C108" s="251"/>
      <c r="D108" s="252"/>
      <c r="E108" s="253"/>
      <c r="F108" s="252"/>
      <c r="G108" s="253"/>
      <c r="H108" s="252"/>
      <c r="I108" s="253"/>
      <c r="J108" s="252"/>
      <c r="K108" s="253"/>
      <c r="L108" s="252"/>
    </row>
    <row r="109" ht="15.75" customHeight="1">
      <c r="A109" s="230"/>
      <c r="B109" s="230"/>
      <c r="C109" s="251"/>
      <c r="D109" s="252"/>
      <c r="E109" s="253"/>
      <c r="F109" s="252"/>
      <c r="G109" s="253"/>
      <c r="H109" s="252"/>
      <c r="I109" s="253"/>
      <c r="J109" s="252"/>
      <c r="K109" s="253"/>
      <c r="L109" s="252"/>
    </row>
    <row r="110" ht="15.75" customHeight="1">
      <c r="A110" s="230"/>
      <c r="B110" s="230"/>
      <c r="C110" s="251"/>
      <c r="D110" s="252"/>
      <c r="E110" s="253"/>
      <c r="F110" s="252"/>
      <c r="G110" s="253"/>
      <c r="H110" s="252"/>
      <c r="I110" s="253"/>
      <c r="J110" s="252"/>
      <c r="K110" s="253"/>
      <c r="L110" s="252"/>
    </row>
    <row r="111" ht="15.75" customHeight="1">
      <c r="A111" s="230"/>
      <c r="B111" s="230"/>
      <c r="C111" s="251"/>
      <c r="D111" s="252"/>
      <c r="E111" s="253"/>
      <c r="F111" s="252"/>
      <c r="G111" s="253"/>
      <c r="H111" s="252"/>
      <c r="I111" s="253"/>
      <c r="J111" s="252"/>
      <c r="K111" s="253"/>
      <c r="L111" s="252"/>
    </row>
    <row r="112" ht="15.75" customHeight="1">
      <c r="A112" s="230"/>
      <c r="B112" s="230"/>
      <c r="C112" s="251"/>
      <c r="D112" s="252"/>
      <c r="E112" s="253"/>
      <c r="F112" s="252"/>
      <c r="G112" s="253"/>
      <c r="H112" s="252"/>
      <c r="I112" s="253"/>
      <c r="J112" s="252"/>
      <c r="K112" s="253"/>
      <c r="L112" s="252"/>
    </row>
    <row r="113" ht="15.75" customHeight="1">
      <c r="A113" s="230"/>
      <c r="B113" s="230"/>
      <c r="C113" s="251"/>
      <c r="D113" s="252"/>
      <c r="E113" s="253"/>
      <c r="F113" s="252"/>
      <c r="G113" s="253"/>
      <c r="H113" s="252"/>
      <c r="I113" s="253"/>
      <c r="J113" s="252"/>
      <c r="K113" s="253"/>
      <c r="L113" s="252"/>
    </row>
    <row r="114" ht="15.75" customHeight="1">
      <c r="A114" s="230"/>
      <c r="B114" s="230"/>
      <c r="C114" s="251"/>
      <c r="D114" s="252"/>
      <c r="E114" s="253"/>
      <c r="F114" s="252"/>
      <c r="G114" s="253"/>
      <c r="H114" s="252"/>
      <c r="I114" s="253"/>
      <c r="J114" s="252"/>
      <c r="K114" s="253"/>
      <c r="L114" s="252"/>
    </row>
    <row r="115" ht="15.75" customHeight="1">
      <c r="A115" s="230"/>
      <c r="B115" s="230"/>
      <c r="C115" s="251"/>
      <c r="D115" s="252"/>
      <c r="E115" s="253"/>
      <c r="F115" s="252"/>
      <c r="G115" s="253"/>
      <c r="H115" s="252"/>
      <c r="I115" s="253"/>
      <c r="J115" s="252"/>
      <c r="K115" s="253"/>
      <c r="L115" s="252"/>
    </row>
    <row r="116" ht="15.75" customHeight="1">
      <c r="A116" s="230"/>
      <c r="B116" s="230"/>
      <c r="C116" s="251"/>
      <c r="D116" s="252"/>
      <c r="E116" s="253"/>
      <c r="F116" s="252"/>
      <c r="G116" s="253"/>
      <c r="H116" s="252"/>
      <c r="I116" s="253"/>
      <c r="J116" s="252"/>
      <c r="K116" s="253"/>
      <c r="L116" s="252"/>
    </row>
    <row r="117" ht="15.75" customHeight="1">
      <c r="A117" s="230"/>
      <c r="B117" s="230"/>
      <c r="C117" s="251"/>
      <c r="D117" s="252"/>
      <c r="E117" s="253"/>
      <c r="F117" s="252"/>
      <c r="G117" s="253"/>
      <c r="H117" s="252"/>
      <c r="I117" s="253"/>
      <c r="J117" s="252"/>
      <c r="K117" s="253"/>
      <c r="L117" s="252"/>
    </row>
    <row r="118" ht="15.75" customHeight="1">
      <c r="A118" s="230"/>
      <c r="B118" s="230"/>
      <c r="C118" s="251"/>
      <c r="D118" s="252"/>
      <c r="E118" s="253"/>
      <c r="F118" s="252"/>
      <c r="G118" s="253"/>
      <c r="H118" s="252"/>
      <c r="I118" s="253"/>
      <c r="J118" s="252"/>
      <c r="K118" s="253"/>
      <c r="L118" s="252"/>
    </row>
    <row r="119" ht="15.75" customHeight="1">
      <c r="A119" s="230"/>
      <c r="B119" s="230"/>
      <c r="C119" s="251"/>
      <c r="D119" s="252"/>
      <c r="E119" s="253"/>
      <c r="F119" s="252"/>
      <c r="G119" s="253"/>
      <c r="H119" s="252"/>
      <c r="I119" s="253"/>
      <c r="J119" s="252"/>
      <c r="K119" s="253"/>
      <c r="L119" s="252"/>
    </row>
    <row r="120" ht="15.75" customHeight="1">
      <c r="A120" s="230"/>
      <c r="B120" s="230"/>
      <c r="C120" s="251"/>
      <c r="D120" s="252"/>
      <c r="E120" s="253"/>
      <c r="F120" s="252"/>
      <c r="G120" s="253"/>
      <c r="H120" s="252"/>
      <c r="I120" s="253"/>
      <c r="J120" s="252"/>
      <c r="K120" s="253"/>
      <c r="L120" s="252"/>
    </row>
    <row r="121" ht="15.75" customHeight="1">
      <c r="A121" s="230"/>
      <c r="B121" s="230"/>
      <c r="C121" s="251"/>
      <c r="D121" s="252"/>
      <c r="E121" s="253"/>
      <c r="F121" s="252"/>
      <c r="G121" s="253"/>
      <c r="H121" s="252"/>
      <c r="I121" s="253"/>
      <c r="J121" s="252"/>
      <c r="K121" s="253"/>
      <c r="L121" s="252"/>
    </row>
    <row r="122" ht="15.75" customHeight="1">
      <c r="A122" s="230"/>
      <c r="B122" s="230"/>
      <c r="C122" s="251"/>
      <c r="D122" s="252"/>
      <c r="E122" s="253"/>
      <c r="F122" s="252"/>
      <c r="G122" s="253"/>
      <c r="H122" s="252"/>
      <c r="I122" s="253"/>
      <c r="J122" s="252"/>
      <c r="K122" s="253"/>
      <c r="L122" s="252"/>
    </row>
    <row r="123" ht="15.75" customHeight="1">
      <c r="A123" s="230"/>
      <c r="B123" s="230"/>
      <c r="C123" s="251"/>
      <c r="D123" s="252"/>
      <c r="E123" s="253"/>
      <c r="F123" s="252"/>
      <c r="G123" s="253"/>
      <c r="H123" s="252"/>
      <c r="I123" s="253"/>
      <c r="J123" s="252"/>
      <c r="K123" s="253"/>
      <c r="L123" s="252"/>
    </row>
    <row r="124" ht="15.75" customHeight="1">
      <c r="A124" s="230"/>
      <c r="B124" s="230"/>
      <c r="C124" s="251"/>
      <c r="D124" s="252"/>
      <c r="E124" s="253"/>
      <c r="F124" s="252"/>
      <c r="G124" s="253"/>
      <c r="H124" s="252"/>
      <c r="I124" s="253"/>
      <c r="J124" s="252"/>
      <c r="K124" s="253"/>
      <c r="L124" s="252"/>
    </row>
    <row r="125" ht="15.75" customHeight="1">
      <c r="A125" s="230"/>
      <c r="B125" s="230"/>
      <c r="C125" s="251"/>
      <c r="D125" s="252"/>
      <c r="E125" s="253"/>
      <c r="F125" s="252"/>
      <c r="G125" s="253"/>
      <c r="H125" s="252"/>
      <c r="I125" s="253"/>
      <c r="J125" s="252"/>
      <c r="K125" s="253"/>
      <c r="L125" s="252"/>
    </row>
    <row r="126" ht="15.75" customHeight="1">
      <c r="A126" s="230"/>
      <c r="B126" s="230"/>
      <c r="C126" s="251"/>
      <c r="D126" s="252"/>
      <c r="E126" s="253"/>
      <c r="F126" s="252"/>
      <c r="G126" s="253"/>
      <c r="H126" s="252"/>
      <c r="I126" s="253"/>
      <c r="J126" s="252"/>
      <c r="K126" s="253"/>
      <c r="L126" s="252"/>
    </row>
    <row r="127" ht="15.75" customHeight="1">
      <c r="A127" s="230"/>
      <c r="B127" s="230"/>
      <c r="C127" s="251"/>
      <c r="D127" s="252"/>
      <c r="E127" s="253"/>
      <c r="F127" s="252"/>
      <c r="G127" s="253"/>
      <c r="H127" s="252"/>
      <c r="I127" s="253"/>
      <c r="J127" s="252"/>
      <c r="K127" s="253"/>
      <c r="L127" s="252"/>
    </row>
    <row r="128" ht="15.75" customHeight="1">
      <c r="A128" s="230"/>
      <c r="B128" s="230"/>
      <c r="C128" s="251"/>
      <c r="D128" s="252"/>
      <c r="E128" s="253"/>
      <c r="F128" s="252"/>
      <c r="G128" s="253"/>
      <c r="H128" s="252"/>
      <c r="I128" s="253"/>
      <c r="J128" s="252"/>
      <c r="K128" s="253"/>
      <c r="L128" s="252"/>
    </row>
    <row r="129" ht="15.75" customHeight="1">
      <c r="A129" s="230"/>
      <c r="B129" s="230"/>
      <c r="C129" s="251"/>
      <c r="D129" s="252"/>
      <c r="E129" s="253"/>
      <c r="F129" s="252"/>
      <c r="G129" s="253"/>
      <c r="H129" s="252"/>
      <c r="I129" s="253"/>
      <c r="J129" s="252"/>
      <c r="K129" s="253"/>
      <c r="L129" s="252"/>
    </row>
    <row r="130" ht="15.75" customHeight="1">
      <c r="A130" s="230"/>
      <c r="B130" s="230"/>
      <c r="C130" s="251"/>
      <c r="D130" s="252"/>
      <c r="E130" s="253"/>
      <c r="F130" s="252"/>
      <c r="G130" s="253"/>
      <c r="H130" s="252"/>
      <c r="I130" s="253"/>
      <c r="J130" s="252"/>
      <c r="K130" s="253"/>
      <c r="L130" s="252"/>
    </row>
    <row r="131" ht="15.75" customHeight="1">
      <c r="A131" s="230"/>
      <c r="B131" s="230"/>
      <c r="C131" s="251"/>
      <c r="D131" s="252"/>
      <c r="E131" s="253"/>
      <c r="F131" s="252"/>
      <c r="G131" s="253"/>
      <c r="H131" s="252"/>
      <c r="I131" s="253"/>
      <c r="J131" s="252"/>
      <c r="K131" s="253"/>
      <c r="L131" s="252"/>
    </row>
    <row r="132" ht="15.75" customHeight="1">
      <c r="A132" s="230"/>
      <c r="B132" s="230"/>
      <c r="C132" s="251"/>
      <c r="D132" s="252"/>
      <c r="E132" s="253"/>
      <c r="F132" s="252"/>
      <c r="G132" s="253"/>
      <c r="H132" s="252"/>
      <c r="I132" s="253"/>
      <c r="J132" s="252"/>
      <c r="K132" s="253"/>
      <c r="L132" s="252"/>
    </row>
    <row r="133" ht="15.75" customHeight="1">
      <c r="A133" s="230"/>
      <c r="B133" s="230"/>
      <c r="C133" s="251"/>
      <c r="D133" s="252"/>
      <c r="E133" s="253"/>
      <c r="F133" s="252"/>
      <c r="G133" s="253"/>
      <c r="H133" s="252"/>
      <c r="I133" s="253"/>
      <c r="J133" s="252"/>
      <c r="K133" s="253"/>
      <c r="L133" s="252"/>
    </row>
    <row r="134" ht="15.75" customHeight="1">
      <c r="A134" s="230"/>
      <c r="B134" s="230"/>
      <c r="C134" s="251"/>
      <c r="D134" s="252"/>
      <c r="E134" s="253"/>
      <c r="F134" s="252"/>
      <c r="G134" s="253"/>
      <c r="H134" s="252"/>
      <c r="I134" s="253"/>
      <c r="J134" s="252"/>
      <c r="K134" s="253"/>
      <c r="L134" s="252"/>
    </row>
    <row r="135" ht="15.75" customHeight="1">
      <c r="A135" s="230"/>
      <c r="B135" s="230"/>
      <c r="C135" s="251"/>
      <c r="D135" s="252"/>
      <c r="E135" s="253"/>
      <c r="F135" s="252"/>
      <c r="G135" s="253"/>
      <c r="H135" s="252"/>
      <c r="I135" s="253"/>
      <c r="J135" s="252"/>
      <c r="K135" s="253"/>
      <c r="L135" s="252"/>
    </row>
    <row r="136" ht="15.75" customHeight="1">
      <c r="A136" s="230"/>
      <c r="B136" s="230"/>
      <c r="C136" s="251"/>
      <c r="D136" s="252"/>
      <c r="E136" s="253"/>
      <c r="F136" s="252"/>
      <c r="G136" s="253"/>
      <c r="H136" s="252"/>
      <c r="I136" s="253"/>
      <c r="J136" s="252"/>
      <c r="K136" s="253"/>
      <c r="L136" s="252"/>
    </row>
    <row r="137" ht="15.75" customHeight="1">
      <c r="A137" s="230"/>
      <c r="B137" s="230"/>
      <c r="C137" s="251"/>
      <c r="D137" s="252"/>
      <c r="E137" s="253"/>
      <c r="F137" s="252"/>
      <c r="G137" s="253"/>
      <c r="H137" s="252"/>
      <c r="I137" s="253"/>
      <c r="J137" s="252"/>
      <c r="K137" s="253"/>
      <c r="L137" s="252"/>
    </row>
    <row r="138" ht="15.75" customHeight="1">
      <c r="A138" s="230"/>
      <c r="B138" s="230"/>
      <c r="C138" s="251"/>
      <c r="D138" s="252"/>
      <c r="E138" s="253"/>
      <c r="F138" s="252"/>
      <c r="G138" s="253"/>
      <c r="H138" s="252"/>
      <c r="I138" s="253"/>
      <c r="J138" s="252"/>
      <c r="K138" s="253"/>
      <c r="L138" s="252"/>
    </row>
    <row r="139" ht="15.75" customHeight="1">
      <c r="A139" s="230"/>
      <c r="B139" s="230"/>
      <c r="C139" s="251"/>
      <c r="D139" s="252"/>
      <c r="E139" s="253"/>
      <c r="F139" s="252"/>
      <c r="G139" s="253"/>
      <c r="H139" s="252"/>
      <c r="I139" s="253"/>
      <c r="J139" s="252"/>
      <c r="K139" s="253"/>
      <c r="L139" s="252"/>
    </row>
    <row r="140" ht="15.75" customHeight="1">
      <c r="A140" s="230"/>
      <c r="B140" s="230"/>
      <c r="C140" s="251"/>
      <c r="D140" s="252"/>
      <c r="E140" s="253"/>
      <c r="F140" s="252"/>
      <c r="G140" s="253"/>
      <c r="H140" s="252"/>
      <c r="I140" s="253"/>
      <c r="J140" s="252"/>
      <c r="K140" s="253"/>
      <c r="L140" s="252"/>
    </row>
    <row r="141" ht="15.75" customHeight="1">
      <c r="A141" s="230"/>
      <c r="B141" s="230"/>
      <c r="C141" s="251"/>
      <c r="D141" s="252"/>
      <c r="E141" s="253"/>
      <c r="F141" s="252"/>
      <c r="G141" s="253"/>
      <c r="H141" s="252"/>
      <c r="I141" s="253"/>
      <c r="J141" s="252"/>
      <c r="K141" s="253"/>
      <c r="L141" s="252"/>
    </row>
    <row r="142" ht="15.75" customHeight="1">
      <c r="A142" s="230"/>
      <c r="B142" s="230"/>
      <c r="C142" s="251"/>
      <c r="D142" s="252"/>
      <c r="E142" s="253"/>
      <c r="F142" s="252"/>
      <c r="G142" s="253"/>
      <c r="H142" s="252"/>
      <c r="I142" s="253"/>
      <c r="J142" s="252"/>
      <c r="K142" s="253"/>
      <c r="L142" s="252"/>
    </row>
    <row r="143" ht="15.75" customHeight="1">
      <c r="A143" s="230"/>
      <c r="B143" s="230"/>
      <c r="C143" s="251"/>
      <c r="D143" s="252"/>
      <c r="E143" s="253"/>
      <c r="F143" s="252"/>
      <c r="G143" s="253"/>
      <c r="H143" s="252"/>
      <c r="I143" s="253"/>
      <c r="J143" s="252"/>
      <c r="K143" s="253"/>
      <c r="L143" s="252"/>
    </row>
    <row r="144" ht="15.75" customHeight="1">
      <c r="A144" s="230"/>
      <c r="B144" s="230"/>
      <c r="C144" s="251"/>
      <c r="D144" s="252"/>
      <c r="E144" s="253"/>
      <c r="F144" s="252"/>
      <c r="G144" s="253"/>
      <c r="H144" s="252"/>
      <c r="I144" s="253"/>
      <c r="J144" s="252"/>
      <c r="K144" s="253"/>
      <c r="L144" s="252"/>
    </row>
    <row r="145" ht="15.75" customHeight="1">
      <c r="A145" s="230"/>
      <c r="B145" s="230"/>
      <c r="C145" s="251"/>
      <c r="D145" s="252"/>
      <c r="E145" s="253"/>
      <c r="F145" s="252"/>
      <c r="G145" s="253"/>
      <c r="H145" s="252"/>
      <c r="I145" s="253"/>
      <c r="J145" s="252"/>
      <c r="K145" s="253"/>
      <c r="L145" s="252"/>
    </row>
    <row r="146" ht="15.75" customHeight="1">
      <c r="A146" s="230"/>
      <c r="B146" s="230"/>
      <c r="C146" s="251"/>
      <c r="D146" s="252"/>
      <c r="E146" s="253"/>
      <c r="F146" s="252"/>
      <c r="G146" s="253"/>
      <c r="H146" s="252"/>
      <c r="I146" s="253"/>
      <c r="J146" s="252"/>
      <c r="K146" s="253"/>
      <c r="L146" s="252"/>
    </row>
    <row r="147" ht="15.75" customHeight="1">
      <c r="A147" s="230"/>
      <c r="B147" s="230"/>
      <c r="C147" s="251"/>
      <c r="D147" s="252"/>
      <c r="E147" s="253"/>
      <c r="F147" s="252"/>
      <c r="G147" s="253"/>
      <c r="H147" s="252"/>
      <c r="I147" s="253"/>
      <c r="J147" s="252"/>
      <c r="K147" s="253"/>
      <c r="L147" s="252"/>
    </row>
    <row r="148" ht="15.75" customHeight="1">
      <c r="A148" s="230"/>
      <c r="B148" s="230"/>
      <c r="C148" s="251"/>
      <c r="D148" s="252"/>
      <c r="E148" s="253"/>
      <c r="F148" s="252"/>
      <c r="G148" s="253"/>
      <c r="H148" s="252"/>
      <c r="I148" s="253"/>
      <c r="J148" s="252"/>
      <c r="K148" s="253"/>
      <c r="L148" s="252"/>
    </row>
    <row r="149" ht="15.75" customHeight="1">
      <c r="A149" s="230"/>
      <c r="B149" s="230"/>
      <c r="C149" s="251"/>
      <c r="D149" s="252"/>
      <c r="E149" s="253"/>
      <c r="F149" s="252"/>
      <c r="G149" s="253"/>
      <c r="H149" s="252"/>
      <c r="I149" s="253"/>
      <c r="J149" s="252"/>
      <c r="K149" s="253"/>
      <c r="L149" s="252"/>
    </row>
    <row r="150" ht="15.75" customHeight="1">
      <c r="A150" s="230"/>
      <c r="B150" s="230"/>
      <c r="C150" s="251"/>
      <c r="D150" s="252"/>
      <c r="E150" s="253"/>
      <c r="F150" s="252"/>
      <c r="G150" s="253"/>
      <c r="H150" s="252"/>
      <c r="I150" s="253"/>
      <c r="J150" s="252"/>
      <c r="K150" s="253"/>
      <c r="L150" s="252"/>
    </row>
    <row r="151" ht="15.75" customHeight="1">
      <c r="A151" s="230"/>
      <c r="B151" s="230"/>
      <c r="C151" s="251"/>
      <c r="D151" s="252"/>
      <c r="E151" s="253"/>
      <c r="F151" s="252"/>
      <c r="G151" s="253"/>
      <c r="H151" s="252"/>
      <c r="I151" s="253"/>
      <c r="J151" s="252"/>
      <c r="K151" s="253"/>
      <c r="L151" s="252"/>
    </row>
    <row r="152" ht="15.75" customHeight="1">
      <c r="A152" s="230"/>
      <c r="B152" s="230"/>
      <c r="C152" s="251"/>
      <c r="D152" s="252"/>
      <c r="E152" s="253"/>
      <c r="F152" s="252"/>
      <c r="G152" s="253"/>
      <c r="H152" s="252"/>
      <c r="I152" s="253"/>
      <c r="J152" s="252"/>
      <c r="K152" s="253"/>
      <c r="L152" s="252"/>
    </row>
    <row r="153" ht="15.75" customHeight="1">
      <c r="A153" s="230"/>
      <c r="B153" s="230"/>
      <c r="C153" s="251"/>
      <c r="D153" s="252"/>
      <c r="E153" s="253"/>
      <c r="F153" s="252"/>
      <c r="G153" s="253"/>
      <c r="H153" s="252"/>
      <c r="I153" s="253"/>
      <c r="J153" s="252"/>
      <c r="K153" s="253"/>
      <c r="L153" s="252"/>
    </row>
    <row r="154" ht="15.75" customHeight="1">
      <c r="A154" s="230"/>
      <c r="B154" s="230"/>
      <c r="C154" s="251"/>
      <c r="D154" s="252"/>
      <c r="E154" s="253"/>
      <c r="F154" s="252"/>
      <c r="G154" s="253"/>
      <c r="H154" s="252"/>
      <c r="I154" s="253"/>
      <c r="J154" s="252"/>
      <c r="K154" s="253"/>
      <c r="L154" s="252"/>
    </row>
    <row r="155" ht="15.75" customHeight="1">
      <c r="A155" s="230"/>
      <c r="B155" s="230"/>
      <c r="C155" s="251"/>
      <c r="D155" s="252"/>
      <c r="E155" s="253"/>
      <c r="F155" s="252"/>
      <c r="G155" s="253"/>
      <c r="H155" s="252"/>
      <c r="I155" s="253"/>
      <c r="J155" s="252"/>
      <c r="K155" s="253"/>
      <c r="L155" s="252"/>
    </row>
    <row r="156" ht="15.75" customHeight="1">
      <c r="A156" s="230"/>
      <c r="B156" s="230"/>
      <c r="C156" s="251"/>
      <c r="D156" s="252"/>
      <c r="E156" s="253"/>
      <c r="F156" s="252"/>
      <c r="G156" s="253"/>
      <c r="H156" s="252"/>
      <c r="I156" s="253"/>
      <c r="J156" s="252"/>
      <c r="K156" s="253"/>
      <c r="L156" s="252"/>
    </row>
    <row r="157" ht="15.75" customHeight="1">
      <c r="A157" s="230"/>
      <c r="B157" s="230"/>
      <c r="C157" s="251"/>
      <c r="D157" s="252"/>
      <c r="E157" s="253"/>
      <c r="F157" s="252"/>
      <c r="G157" s="253"/>
      <c r="H157" s="252"/>
      <c r="I157" s="253"/>
      <c r="J157" s="252"/>
      <c r="K157" s="253"/>
      <c r="L157" s="252"/>
    </row>
    <row r="158" ht="15.75" customHeight="1">
      <c r="A158" s="230"/>
      <c r="B158" s="230"/>
      <c r="C158" s="251"/>
      <c r="D158" s="252"/>
      <c r="E158" s="253"/>
      <c r="F158" s="252"/>
      <c r="G158" s="253"/>
      <c r="H158" s="252"/>
      <c r="I158" s="253"/>
      <c r="J158" s="252"/>
      <c r="K158" s="253"/>
      <c r="L158" s="252"/>
    </row>
    <row r="159" ht="15.75" customHeight="1">
      <c r="A159" s="230"/>
      <c r="B159" s="230"/>
      <c r="C159" s="251"/>
      <c r="D159" s="252"/>
      <c r="E159" s="253"/>
      <c r="F159" s="252"/>
      <c r="G159" s="253"/>
      <c r="H159" s="252"/>
      <c r="I159" s="253"/>
      <c r="J159" s="252"/>
      <c r="K159" s="253"/>
      <c r="L159" s="252"/>
    </row>
    <row r="160" ht="15.75" customHeight="1">
      <c r="A160" s="230"/>
      <c r="B160" s="230"/>
      <c r="C160" s="251"/>
      <c r="D160" s="252"/>
      <c r="E160" s="253"/>
      <c r="F160" s="252"/>
      <c r="G160" s="253"/>
      <c r="H160" s="252"/>
      <c r="I160" s="253"/>
      <c r="J160" s="252"/>
      <c r="K160" s="253"/>
      <c r="L160" s="252"/>
    </row>
    <row r="161" ht="15.75" customHeight="1">
      <c r="A161" s="230"/>
      <c r="B161" s="230"/>
      <c r="C161" s="251"/>
      <c r="D161" s="252"/>
      <c r="E161" s="253"/>
      <c r="F161" s="252"/>
      <c r="G161" s="253"/>
      <c r="H161" s="252"/>
      <c r="I161" s="253"/>
      <c r="J161" s="252"/>
      <c r="K161" s="253"/>
      <c r="L161" s="252"/>
    </row>
    <row r="162" ht="15.75" customHeight="1">
      <c r="A162" s="230"/>
      <c r="B162" s="230"/>
      <c r="C162" s="251"/>
      <c r="D162" s="252"/>
      <c r="E162" s="253"/>
      <c r="F162" s="252"/>
      <c r="G162" s="253"/>
      <c r="H162" s="252"/>
      <c r="I162" s="253"/>
      <c r="J162" s="252"/>
      <c r="K162" s="253"/>
      <c r="L162" s="252"/>
    </row>
    <row r="163" ht="15.75" customHeight="1">
      <c r="A163" s="230"/>
      <c r="B163" s="230"/>
      <c r="C163" s="251"/>
      <c r="D163" s="252"/>
      <c r="E163" s="253"/>
      <c r="F163" s="252"/>
      <c r="G163" s="253"/>
      <c r="H163" s="252"/>
      <c r="I163" s="253"/>
      <c r="J163" s="252"/>
      <c r="K163" s="253"/>
      <c r="L163" s="252"/>
    </row>
    <row r="164" ht="15.75" customHeight="1">
      <c r="A164" s="230"/>
      <c r="B164" s="230"/>
      <c r="C164" s="251"/>
      <c r="D164" s="252"/>
      <c r="E164" s="253"/>
      <c r="F164" s="252"/>
      <c r="G164" s="253"/>
      <c r="H164" s="252"/>
      <c r="I164" s="253"/>
      <c r="J164" s="252"/>
      <c r="K164" s="253"/>
      <c r="L164" s="252"/>
    </row>
    <row r="165" ht="15.75" customHeight="1">
      <c r="A165" s="230"/>
      <c r="B165" s="230"/>
      <c r="C165" s="251"/>
      <c r="D165" s="252"/>
      <c r="E165" s="253"/>
      <c r="F165" s="252"/>
      <c r="G165" s="253"/>
      <c r="H165" s="252"/>
      <c r="I165" s="253"/>
      <c r="J165" s="252"/>
      <c r="K165" s="253"/>
      <c r="L165" s="252"/>
    </row>
    <row r="166" ht="15.75" customHeight="1">
      <c r="A166" s="230"/>
      <c r="B166" s="230"/>
      <c r="C166" s="251"/>
      <c r="D166" s="252"/>
      <c r="E166" s="253"/>
      <c r="F166" s="252"/>
      <c r="G166" s="253"/>
      <c r="H166" s="252"/>
      <c r="I166" s="253"/>
      <c r="J166" s="252"/>
      <c r="K166" s="253"/>
      <c r="L166" s="252"/>
    </row>
    <row r="167" ht="15.75" customHeight="1">
      <c r="A167" s="230"/>
      <c r="B167" s="230"/>
      <c r="C167" s="251"/>
      <c r="D167" s="252"/>
      <c r="E167" s="253"/>
      <c r="F167" s="252"/>
      <c r="G167" s="253"/>
      <c r="H167" s="252"/>
      <c r="I167" s="253"/>
      <c r="J167" s="252"/>
      <c r="K167" s="253"/>
      <c r="L167" s="252"/>
    </row>
    <row r="168" ht="15.75" customHeight="1">
      <c r="A168" s="230"/>
      <c r="B168" s="230"/>
      <c r="C168" s="251"/>
      <c r="D168" s="252"/>
      <c r="E168" s="253"/>
      <c r="F168" s="252"/>
      <c r="G168" s="253"/>
      <c r="H168" s="252"/>
      <c r="I168" s="253"/>
      <c r="J168" s="252"/>
      <c r="K168" s="253"/>
      <c r="L168" s="252"/>
    </row>
    <row r="169" ht="15.75" customHeight="1">
      <c r="A169" s="230"/>
      <c r="B169" s="230"/>
      <c r="C169" s="251"/>
      <c r="D169" s="252"/>
      <c r="E169" s="253"/>
      <c r="F169" s="252"/>
      <c r="G169" s="253"/>
      <c r="H169" s="252"/>
      <c r="I169" s="253"/>
      <c r="J169" s="252"/>
      <c r="K169" s="253"/>
      <c r="L169" s="252"/>
    </row>
    <row r="170" ht="15.75" customHeight="1">
      <c r="A170" s="230"/>
      <c r="B170" s="230"/>
      <c r="C170" s="251"/>
      <c r="D170" s="252"/>
      <c r="E170" s="253"/>
      <c r="F170" s="252"/>
      <c r="G170" s="253"/>
      <c r="H170" s="252"/>
      <c r="I170" s="253"/>
      <c r="J170" s="252"/>
      <c r="K170" s="253"/>
      <c r="L170" s="252"/>
    </row>
    <row r="171" ht="15.75" customHeight="1">
      <c r="A171" s="230"/>
      <c r="B171" s="230"/>
      <c r="C171" s="251"/>
      <c r="D171" s="252"/>
      <c r="E171" s="253"/>
      <c r="F171" s="252"/>
      <c r="G171" s="253"/>
      <c r="H171" s="252"/>
      <c r="I171" s="253"/>
      <c r="J171" s="252"/>
      <c r="K171" s="253"/>
      <c r="L171" s="252"/>
    </row>
    <row r="172" ht="15.75" customHeight="1">
      <c r="A172" s="230"/>
      <c r="B172" s="230"/>
      <c r="C172" s="251"/>
      <c r="D172" s="252"/>
      <c r="E172" s="253"/>
      <c r="F172" s="252"/>
      <c r="G172" s="253"/>
      <c r="H172" s="252"/>
      <c r="I172" s="253"/>
      <c r="J172" s="252"/>
      <c r="K172" s="253"/>
      <c r="L172" s="252"/>
    </row>
    <row r="173" ht="15.75" customHeight="1">
      <c r="A173" s="230"/>
      <c r="B173" s="230"/>
      <c r="C173" s="251"/>
      <c r="D173" s="252"/>
      <c r="E173" s="253"/>
      <c r="F173" s="252"/>
      <c r="G173" s="253"/>
      <c r="H173" s="252"/>
      <c r="I173" s="253"/>
      <c r="J173" s="252"/>
      <c r="K173" s="253"/>
      <c r="L173" s="252"/>
    </row>
    <row r="174" ht="15.75" customHeight="1">
      <c r="A174" s="230"/>
      <c r="B174" s="230"/>
      <c r="C174" s="251"/>
      <c r="D174" s="252"/>
      <c r="E174" s="253"/>
      <c r="F174" s="252"/>
      <c r="G174" s="253"/>
      <c r="H174" s="252"/>
      <c r="I174" s="253"/>
      <c r="J174" s="252"/>
      <c r="K174" s="253"/>
      <c r="L174" s="252"/>
    </row>
    <row r="175" ht="15.75" customHeight="1">
      <c r="A175" s="230"/>
      <c r="B175" s="230"/>
      <c r="C175" s="251"/>
      <c r="D175" s="252"/>
      <c r="E175" s="253"/>
      <c r="F175" s="252"/>
      <c r="G175" s="253"/>
      <c r="H175" s="252"/>
      <c r="I175" s="253"/>
      <c r="J175" s="252"/>
      <c r="K175" s="253"/>
      <c r="L175" s="252"/>
    </row>
    <row r="176" ht="15.75" customHeight="1">
      <c r="A176" s="230"/>
      <c r="B176" s="230"/>
      <c r="C176" s="251"/>
      <c r="D176" s="252"/>
      <c r="E176" s="253"/>
      <c r="F176" s="252"/>
      <c r="G176" s="253"/>
      <c r="H176" s="252"/>
      <c r="I176" s="253"/>
      <c r="J176" s="252"/>
      <c r="K176" s="253"/>
      <c r="L176" s="252"/>
    </row>
    <row r="177" ht="15.75" customHeight="1">
      <c r="A177" s="230"/>
      <c r="B177" s="230"/>
      <c r="C177" s="251"/>
      <c r="D177" s="252"/>
      <c r="E177" s="253"/>
      <c r="F177" s="252"/>
      <c r="G177" s="253"/>
      <c r="H177" s="252"/>
      <c r="I177" s="253"/>
      <c r="J177" s="252"/>
      <c r="K177" s="253"/>
      <c r="L177" s="252"/>
    </row>
    <row r="178" ht="15.75" customHeight="1">
      <c r="A178" s="230"/>
      <c r="B178" s="230"/>
      <c r="C178" s="251"/>
      <c r="D178" s="252"/>
      <c r="E178" s="253"/>
      <c r="F178" s="252"/>
      <c r="G178" s="253"/>
      <c r="H178" s="252"/>
      <c r="I178" s="253"/>
      <c r="J178" s="252"/>
      <c r="K178" s="253"/>
      <c r="L178" s="252"/>
    </row>
    <row r="179" ht="15.75" customHeight="1">
      <c r="A179" s="230"/>
      <c r="B179" s="230"/>
      <c r="C179" s="251"/>
      <c r="D179" s="252"/>
      <c r="E179" s="253"/>
      <c r="F179" s="252"/>
      <c r="G179" s="253"/>
      <c r="H179" s="252"/>
      <c r="I179" s="253"/>
      <c r="J179" s="252"/>
      <c r="K179" s="253"/>
      <c r="L179" s="252"/>
    </row>
    <row r="180" ht="15.75" customHeight="1">
      <c r="A180" s="230"/>
      <c r="B180" s="230"/>
      <c r="C180" s="251"/>
      <c r="D180" s="252"/>
      <c r="E180" s="253"/>
      <c r="F180" s="252"/>
      <c r="G180" s="253"/>
      <c r="H180" s="252"/>
      <c r="I180" s="253"/>
      <c r="J180" s="252"/>
      <c r="K180" s="253"/>
      <c r="L180" s="252"/>
    </row>
    <row r="181" ht="15.75" customHeight="1">
      <c r="A181" s="230"/>
      <c r="B181" s="230"/>
      <c r="C181" s="251"/>
      <c r="D181" s="252"/>
      <c r="E181" s="253"/>
      <c r="F181" s="252"/>
      <c r="G181" s="253"/>
      <c r="H181" s="252"/>
      <c r="I181" s="253"/>
      <c r="J181" s="252"/>
      <c r="K181" s="253"/>
      <c r="L181" s="252"/>
    </row>
    <row r="182" ht="15.75" customHeight="1">
      <c r="A182" s="230"/>
      <c r="B182" s="230"/>
      <c r="C182" s="251"/>
      <c r="D182" s="252"/>
      <c r="E182" s="253"/>
      <c r="F182" s="252"/>
      <c r="G182" s="253"/>
      <c r="H182" s="252"/>
      <c r="I182" s="253"/>
      <c r="J182" s="252"/>
      <c r="K182" s="253"/>
      <c r="L182" s="252"/>
    </row>
    <row r="183" ht="15.75" customHeight="1">
      <c r="A183" s="230"/>
      <c r="B183" s="230"/>
      <c r="C183" s="251"/>
      <c r="D183" s="252"/>
      <c r="E183" s="253"/>
      <c r="F183" s="252"/>
      <c r="G183" s="253"/>
      <c r="H183" s="252"/>
      <c r="I183" s="253"/>
      <c r="J183" s="252"/>
      <c r="K183" s="253"/>
      <c r="L183" s="252"/>
    </row>
    <row r="184" ht="15.75" customHeight="1">
      <c r="A184" s="230"/>
      <c r="B184" s="230"/>
      <c r="C184" s="251"/>
      <c r="D184" s="252"/>
      <c r="E184" s="253"/>
      <c r="F184" s="252"/>
      <c r="G184" s="253"/>
      <c r="H184" s="252"/>
      <c r="I184" s="253"/>
      <c r="J184" s="252"/>
      <c r="K184" s="253"/>
      <c r="L184" s="252"/>
    </row>
    <row r="185" ht="15.75" customHeight="1">
      <c r="A185" s="230"/>
      <c r="B185" s="230"/>
      <c r="C185" s="251"/>
      <c r="D185" s="252"/>
      <c r="E185" s="253"/>
      <c r="F185" s="252"/>
      <c r="G185" s="253"/>
      <c r="H185" s="252"/>
      <c r="I185" s="253"/>
      <c r="J185" s="252"/>
      <c r="K185" s="253"/>
      <c r="L185" s="252"/>
    </row>
    <row r="186" ht="15.75" customHeight="1">
      <c r="A186" s="230"/>
      <c r="B186" s="230"/>
      <c r="C186" s="251"/>
      <c r="D186" s="252"/>
      <c r="E186" s="253"/>
      <c r="F186" s="252"/>
      <c r="G186" s="253"/>
      <c r="H186" s="252"/>
      <c r="I186" s="253"/>
      <c r="J186" s="252"/>
      <c r="K186" s="253"/>
      <c r="L186" s="252"/>
    </row>
    <row r="187" ht="15.75" customHeight="1">
      <c r="A187" s="230"/>
      <c r="B187" s="230"/>
      <c r="C187" s="251"/>
      <c r="D187" s="252"/>
      <c r="E187" s="253"/>
      <c r="F187" s="252"/>
      <c r="G187" s="253"/>
      <c r="H187" s="252"/>
      <c r="I187" s="253"/>
      <c r="J187" s="252"/>
      <c r="K187" s="253"/>
      <c r="L187" s="252"/>
    </row>
    <row r="188" ht="15.75" customHeight="1">
      <c r="A188" s="230"/>
      <c r="B188" s="230"/>
      <c r="C188" s="251"/>
      <c r="D188" s="252"/>
      <c r="E188" s="253"/>
      <c r="F188" s="252"/>
      <c r="G188" s="253"/>
      <c r="H188" s="252"/>
      <c r="I188" s="253"/>
      <c r="J188" s="252"/>
      <c r="K188" s="253"/>
      <c r="L188" s="252"/>
    </row>
    <row r="189" ht="15.75" customHeight="1">
      <c r="A189" s="230"/>
      <c r="B189" s="230"/>
      <c r="C189" s="251"/>
      <c r="D189" s="252"/>
      <c r="E189" s="253"/>
      <c r="F189" s="252"/>
      <c r="G189" s="253"/>
      <c r="H189" s="252"/>
      <c r="I189" s="253"/>
      <c r="J189" s="252"/>
      <c r="K189" s="253"/>
      <c r="L189" s="252"/>
    </row>
    <row r="190" ht="15.75" customHeight="1">
      <c r="A190" s="230"/>
      <c r="B190" s="230"/>
      <c r="C190" s="251"/>
      <c r="D190" s="252"/>
      <c r="E190" s="253"/>
      <c r="F190" s="252"/>
      <c r="G190" s="253"/>
      <c r="H190" s="252"/>
      <c r="I190" s="253"/>
      <c r="J190" s="252"/>
      <c r="K190" s="253"/>
      <c r="L190" s="252"/>
    </row>
    <row r="191" ht="15.75" customHeight="1">
      <c r="A191" s="230"/>
      <c r="B191" s="230"/>
      <c r="C191" s="251"/>
      <c r="D191" s="252"/>
      <c r="E191" s="253"/>
      <c r="F191" s="252"/>
      <c r="G191" s="253"/>
      <c r="H191" s="252"/>
      <c r="I191" s="253"/>
      <c r="J191" s="252"/>
      <c r="K191" s="253"/>
      <c r="L191" s="252"/>
    </row>
    <row r="192" ht="15.75" customHeight="1">
      <c r="A192" s="230"/>
      <c r="B192" s="230"/>
      <c r="C192" s="251"/>
      <c r="D192" s="252"/>
      <c r="E192" s="253"/>
      <c r="F192" s="252"/>
      <c r="G192" s="253"/>
      <c r="H192" s="252"/>
      <c r="I192" s="253"/>
      <c r="J192" s="252"/>
      <c r="K192" s="253"/>
      <c r="L192" s="252"/>
    </row>
    <row r="193" ht="15.75" customHeight="1">
      <c r="A193" s="230"/>
      <c r="B193" s="230"/>
      <c r="C193" s="251"/>
      <c r="D193" s="252"/>
      <c r="E193" s="253"/>
      <c r="F193" s="252"/>
      <c r="G193" s="253"/>
      <c r="H193" s="252"/>
      <c r="I193" s="253"/>
      <c r="J193" s="252"/>
      <c r="K193" s="253"/>
      <c r="L193" s="252"/>
    </row>
    <row r="194" ht="15.75" customHeight="1">
      <c r="A194" s="230"/>
      <c r="B194" s="230"/>
      <c r="C194" s="251"/>
      <c r="D194" s="252"/>
      <c r="E194" s="253"/>
      <c r="F194" s="252"/>
      <c r="G194" s="253"/>
      <c r="H194" s="252"/>
      <c r="I194" s="253"/>
      <c r="J194" s="252"/>
      <c r="K194" s="253"/>
      <c r="L194" s="252"/>
    </row>
    <row r="195" ht="15.75" customHeight="1">
      <c r="A195" s="230"/>
      <c r="B195" s="230"/>
      <c r="C195" s="251"/>
      <c r="D195" s="252"/>
      <c r="E195" s="253"/>
      <c r="F195" s="252"/>
      <c r="G195" s="253"/>
      <c r="H195" s="252"/>
      <c r="I195" s="253"/>
      <c r="J195" s="252"/>
      <c r="K195" s="253"/>
      <c r="L195" s="252"/>
    </row>
    <row r="196" ht="15.75" customHeight="1">
      <c r="A196" s="230"/>
      <c r="B196" s="230"/>
      <c r="C196" s="251"/>
      <c r="D196" s="252"/>
      <c r="E196" s="253"/>
      <c r="F196" s="252"/>
      <c r="G196" s="253"/>
      <c r="H196" s="252"/>
      <c r="I196" s="253"/>
      <c r="J196" s="252"/>
      <c r="K196" s="253"/>
      <c r="L196" s="252"/>
    </row>
    <row r="197" ht="15.75" customHeight="1">
      <c r="A197" s="230"/>
      <c r="B197" s="230"/>
      <c r="C197" s="251"/>
      <c r="D197" s="252"/>
      <c r="E197" s="253"/>
      <c r="F197" s="252"/>
      <c r="G197" s="253"/>
      <c r="H197" s="252"/>
      <c r="I197" s="253"/>
      <c r="J197" s="252"/>
      <c r="K197" s="253"/>
      <c r="L197" s="252"/>
    </row>
    <row r="198" ht="15.75" customHeight="1">
      <c r="A198" s="230"/>
      <c r="B198" s="230"/>
      <c r="C198" s="251"/>
      <c r="D198" s="252"/>
      <c r="E198" s="253"/>
      <c r="F198" s="252"/>
      <c r="G198" s="253"/>
      <c r="H198" s="252"/>
      <c r="I198" s="253"/>
      <c r="J198" s="252"/>
      <c r="K198" s="253"/>
      <c r="L198" s="252"/>
    </row>
    <row r="199" ht="15.75" customHeight="1">
      <c r="A199" s="230"/>
      <c r="B199" s="230"/>
      <c r="C199" s="251"/>
      <c r="D199" s="252"/>
      <c r="E199" s="253"/>
      <c r="F199" s="252"/>
      <c r="G199" s="253"/>
      <c r="H199" s="252"/>
      <c r="I199" s="253"/>
      <c r="J199" s="252"/>
      <c r="K199" s="253"/>
      <c r="L199" s="252"/>
    </row>
    <row r="200" ht="15.75" customHeight="1">
      <c r="A200" s="230"/>
      <c r="B200" s="230"/>
      <c r="C200" s="251"/>
      <c r="D200" s="252"/>
      <c r="E200" s="253"/>
      <c r="F200" s="252"/>
      <c r="G200" s="253"/>
      <c r="H200" s="252"/>
      <c r="I200" s="253"/>
      <c r="J200" s="252"/>
      <c r="K200" s="253"/>
      <c r="L200" s="252"/>
    </row>
    <row r="201" ht="15.75" customHeight="1">
      <c r="A201" s="230"/>
      <c r="B201" s="230"/>
      <c r="C201" s="251"/>
      <c r="D201" s="252"/>
      <c r="E201" s="253"/>
      <c r="F201" s="252"/>
      <c r="G201" s="253"/>
      <c r="H201" s="252"/>
      <c r="I201" s="253"/>
      <c r="J201" s="252"/>
      <c r="K201" s="253"/>
      <c r="L201" s="252"/>
    </row>
    <row r="202" ht="15.75" customHeight="1">
      <c r="A202" s="230"/>
      <c r="B202" s="230"/>
      <c r="C202" s="251"/>
      <c r="D202" s="252"/>
      <c r="E202" s="253"/>
      <c r="F202" s="252"/>
      <c r="G202" s="253"/>
      <c r="H202" s="252"/>
      <c r="I202" s="253"/>
      <c r="J202" s="252"/>
      <c r="K202" s="253"/>
      <c r="L202" s="252"/>
    </row>
    <row r="203" ht="15.75" customHeight="1">
      <c r="A203" s="230"/>
      <c r="B203" s="230"/>
      <c r="C203" s="251"/>
      <c r="D203" s="252"/>
      <c r="E203" s="253"/>
      <c r="F203" s="252"/>
      <c r="G203" s="253"/>
      <c r="H203" s="252"/>
      <c r="I203" s="253"/>
      <c r="J203" s="252"/>
      <c r="K203" s="253"/>
      <c r="L203" s="252"/>
    </row>
    <row r="204" ht="15.75" customHeight="1">
      <c r="A204" s="230"/>
      <c r="B204" s="230"/>
      <c r="C204" s="251"/>
      <c r="D204" s="252"/>
      <c r="E204" s="253"/>
      <c r="F204" s="252"/>
      <c r="G204" s="253"/>
      <c r="H204" s="252"/>
      <c r="I204" s="253"/>
      <c r="J204" s="252"/>
      <c r="K204" s="253"/>
      <c r="L204" s="252"/>
    </row>
    <row r="205" ht="15.75" customHeight="1">
      <c r="A205" s="230"/>
      <c r="B205" s="230"/>
      <c r="C205" s="251"/>
      <c r="D205" s="252"/>
      <c r="E205" s="253"/>
      <c r="F205" s="252"/>
      <c r="G205" s="253"/>
      <c r="H205" s="252"/>
      <c r="I205" s="253"/>
      <c r="J205" s="252"/>
      <c r="K205" s="253"/>
      <c r="L205" s="252"/>
    </row>
    <row r="206" ht="15.75" customHeight="1">
      <c r="A206" s="230"/>
      <c r="B206" s="230"/>
      <c r="C206" s="251"/>
      <c r="D206" s="252"/>
      <c r="E206" s="253"/>
      <c r="F206" s="252"/>
      <c r="G206" s="253"/>
      <c r="H206" s="252"/>
      <c r="I206" s="253"/>
      <c r="J206" s="252"/>
      <c r="K206" s="253"/>
      <c r="L206" s="252"/>
    </row>
    <row r="207" ht="15.75" customHeight="1">
      <c r="A207" s="230"/>
      <c r="B207" s="230"/>
      <c r="C207" s="251"/>
      <c r="D207" s="252"/>
      <c r="E207" s="253"/>
      <c r="F207" s="252"/>
      <c r="G207" s="253"/>
      <c r="H207" s="252"/>
      <c r="I207" s="253"/>
      <c r="J207" s="252"/>
      <c r="K207" s="253"/>
      <c r="L207" s="252"/>
    </row>
    <row r="208" ht="15.75" customHeight="1">
      <c r="A208" s="230"/>
      <c r="B208" s="230"/>
      <c r="C208" s="251"/>
      <c r="D208" s="252"/>
      <c r="E208" s="253"/>
      <c r="F208" s="252"/>
      <c r="G208" s="253"/>
      <c r="H208" s="252"/>
      <c r="I208" s="253"/>
      <c r="J208" s="252"/>
      <c r="K208" s="253"/>
      <c r="L208" s="252"/>
    </row>
    <row r="209" ht="15.75" customHeight="1">
      <c r="A209" s="230"/>
      <c r="B209" s="230"/>
      <c r="C209" s="251"/>
      <c r="D209" s="252"/>
      <c r="E209" s="253"/>
      <c r="F209" s="252"/>
      <c r="G209" s="253"/>
      <c r="H209" s="252"/>
      <c r="I209" s="253"/>
      <c r="J209" s="252"/>
      <c r="K209" s="253"/>
      <c r="L209" s="252"/>
    </row>
    <row r="210" ht="15.75" customHeight="1">
      <c r="A210" s="230"/>
      <c r="B210" s="230"/>
      <c r="C210" s="251"/>
      <c r="D210" s="252"/>
      <c r="E210" s="253"/>
      <c r="F210" s="252"/>
      <c r="G210" s="253"/>
      <c r="H210" s="252"/>
      <c r="I210" s="253"/>
      <c r="J210" s="252"/>
      <c r="K210" s="253"/>
      <c r="L210" s="252"/>
    </row>
    <row r="211" ht="15.75" customHeight="1">
      <c r="A211" s="230"/>
      <c r="B211" s="230"/>
      <c r="C211" s="251"/>
      <c r="D211" s="252"/>
      <c r="E211" s="253"/>
      <c r="F211" s="252"/>
      <c r="G211" s="253"/>
      <c r="H211" s="252"/>
      <c r="I211" s="253"/>
      <c r="J211" s="252"/>
      <c r="K211" s="253"/>
      <c r="L211" s="252"/>
    </row>
    <row r="212" ht="15.75" customHeight="1">
      <c r="A212" s="230"/>
      <c r="B212" s="230"/>
      <c r="C212" s="251"/>
      <c r="D212" s="252"/>
      <c r="E212" s="253"/>
      <c r="F212" s="252"/>
      <c r="G212" s="253"/>
      <c r="H212" s="252"/>
      <c r="I212" s="253"/>
      <c r="J212" s="252"/>
      <c r="K212" s="253"/>
      <c r="L212" s="252"/>
    </row>
    <row r="213" ht="15.75" customHeight="1">
      <c r="A213" s="230"/>
      <c r="B213" s="230"/>
      <c r="C213" s="251"/>
      <c r="D213" s="252"/>
      <c r="E213" s="253"/>
      <c r="F213" s="252"/>
      <c r="G213" s="253"/>
      <c r="H213" s="252"/>
      <c r="I213" s="253"/>
      <c r="J213" s="252"/>
      <c r="K213" s="253"/>
      <c r="L213" s="252"/>
    </row>
    <row r="214" ht="15.75" customHeight="1">
      <c r="A214" s="230"/>
      <c r="B214" s="230"/>
      <c r="C214" s="251"/>
      <c r="D214" s="252"/>
      <c r="E214" s="253"/>
      <c r="F214" s="252"/>
      <c r="G214" s="253"/>
      <c r="H214" s="252"/>
      <c r="I214" s="253"/>
      <c r="J214" s="252"/>
      <c r="K214" s="253"/>
      <c r="L214" s="252"/>
    </row>
    <row r="215" ht="15.75" customHeight="1">
      <c r="A215" s="230"/>
      <c r="B215" s="230"/>
      <c r="C215" s="251"/>
      <c r="D215" s="252"/>
      <c r="E215" s="253"/>
      <c r="F215" s="252"/>
      <c r="G215" s="253"/>
      <c r="H215" s="252"/>
      <c r="I215" s="253"/>
      <c r="J215" s="252"/>
      <c r="K215" s="253"/>
      <c r="L215" s="252"/>
    </row>
    <row r="216" ht="15.75" customHeight="1">
      <c r="A216" s="230"/>
      <c r="B216" s="230"/>
      <c r="C216" s="251"/>
      <c r="D216" s="252"/>
      <c r="E216" s="253"/>
      <c r="F216" s="252"/>
      <c r="G216" s="253"/>
      <c r="H216" s="252"/>
      <c r="I216" s="253"/>
      <c r="J216" s="252"/>
      <c r="K216" s="253"/>
      <c r="L216" s="252"/>
    </row>
    <row r="217" ht="15.75" customHeight="1">
      <c r="A217" s="230"/>
      <c r="B217" s="230"/>
      <c r="C217" s="251"/>
      <c r="D217" s="252"/>
      <c r="E217" s="253"/>
      <c r="F217" s="252"/>
      <c r="G217" s="253"/>
      <c r="H217" s="252"/>
      <c r="I217" s="253"/>
      <c r="J217" s="252"/>
      <c r="K217" s="253"/>
      <c r="L217" s="252"/>
    </row>
    <row r="218" ht="15.75" customHeight="1">
      <c r="A218" s="230"/>
      <c r="B218" s="230"/>
      <c r="C218" s="251"/>
      <c r="D218" s="252"/>
      <c r="E218" s="253"/>
      <c r="F218" s="252"/>
      <c r="G218" s="253"/>
      <c r="H218" s="252"/>
      <c r="I218" s="253"/>
      <c r="J218" s="252"/>
      <c r="K218" s="253"/>
      <c r="L218" s="252"/>
    </row>
    <row r="219" ht="15.75" customHeight="1">
      <c r="A219" s="230"/>
      <c r="B219" s="230"/>
      <c r="C219" s="251"/>
      <c r="D219" s="252"/>
      <c r="E219" s="253"/>
      <c r="F219" s="252"/>
      <c r="G219" s="253"/>
      <c r="H219" s="252"/>
      <c r="I219" s="253"/>
      <c r="J219" s="252"/>
      <c r="K219" s="253"/>
      <c r="L219" s="252"/>
    </row>
    <row r="220" ht="15.75" customHeight="1">
      <c r="A220" s="230"/>
      <c r="B220" s="230"/>
      <c r="C220" s="251"/>
      <c r="D220" s="252"/>
      <c r="E220" s="253"/>
      <c r="F220" s="252"/>
      <c r="G220" s="253"/>
      <c r="H220" s="252"/>
      <c r="I220" s="253"/>
      <c r="J220" s="252"/>
      <c r="K220" s="253"/>
      <c r="L220" s="252"/>
    </row>
    <row r="221" ht="15.75" customHeight="1">
      <c r="A221" s="230"/>
      <c r="B221" s="230"/>
      <c r="C221" s="251"/>
      <c r="D221" s="252"/>
      <c r="E221" s="253"/>
      <c r="F221" s="252"/>
      <c r="G221" s="253"/>
      <c r="H221" s="252"/>
      <c r="I221" s="253"/>
      <c r="J221" s="252"/>
      <c r="K221" s="253"/>
      <c r="L221" s="252"/>
    </row>
    <row r="222" ht="15.75" customHeight="1">
      <c r="A222" s="230"/>
      <c r="B222" s="230"/>
      <c r="C222" s="251"/>
      <c r="D222" s="252"/>
      <c r="E222" s="253"/>
      <c r="F222" s="252"/>
      <c r="G222" s="253"/>
      <c r="H222" s="252"/>
      <c r="I222" s="253"/>
      <c r="J222" s="252"/>
      <c r="K222" s="253"/>
      <c r="L222" s="252"/>
    </row>
    <row r="223" ht="15.75" customHeight="1">
      <c r="A223" s="230"/>
      <c r="B223" s="230"/>
      <c r="C223" s="251"/>
      <c r="D223" s="252"/>
      <c r="E223" s="253"/>
      <c r="F223" s="252"/>
      <c r="G223" s="253"/>
      <c r="H223" s="252"/>
      <c r="I223" s="253"/>
      <c r="J223" s="252"/>
      <c r="K223" s="253"/>
      <c r="L223" s="252"/>
    </row>
    <row r="224" ht="15.75" customHeight="1">
      <c r="A224" s="230"/>
      <c r="B224" s="230"/>
      <c r="C224" s="251"/>
      <c r="D224" s="252"/>
      <c r="E224" s="253"/>
      <c r="F224" s="252"/>
      <c r="G224" s="253"/>
      <c r="H224" s="252"/>
      <c r="I224" s="253"/>
      <c r="J224" s="252"/>
      <c r="K224" s="253"/>
      <c r="L224" s="252"/>
    </row>
    <row r="225" ht="15.75" customHeight="1">
      <c r="A225" s="230"/>
      <c r="B225" s="230"/>
      <c r="C225" s="251"/>
      <c r="D225" s="252"/>
      <c r="E225" s="253"/>
      <c r="F225" s="252"/>
      <c r="G225" s="253"/>
      <c r="H225" s="252"/>
      <c r="I225" s="253"/>
      <c r="J225" s="252"/>
      <c r="K225" s="253"/>
      <c r="L225" s="252"/>
    </row>
    <row r="226" ht="15.75" customHeight="1">
      <c r="A226" s="230"/>
      <c r="B226" s="230"/>
      <c r="C226" s="251"/>
      <c r="D226" s="252"/>
      <c r="E226" s="253"/>
      <c r="F226" s="252"/>
      <c r="G226" s="253"/>
      <c r="H226" s="252"/>
      <c r="I226" s="253"/>
      <c r="J226" s="252"/>
      <c r="K226" s="253"/>
      <c r="L226" s="252"/>
    </row>
    <row r="227" ht="15.75" customHeight="1">
      <c r="A227" s="230"/>
      <c r="B227" s="230"/>
      <c r="C227" s="251"/>
      <c r="D227" s="252"/>
      <c r="E227" s="253"/>
      <c r="F227" s="252"/>
      <c r="G227" s="253"/>
      <c r="H227" s="252"/>
      <c r="I227" s="253"/>
      <c r="J227" s="252"/>
      <c r="K227" s="253"/>
      <c r="L227" s="252"/>
    </row>
    <row r="228" ht="15.75" customHeight="1">
      <c r="A228" s="230"/>
      <c r="B228" s="230"/>
      <c r="C228" s="251"/>
      <c r="D228" s="252"/>
      <c r="E228" s="253"/>
      <c r="F228" s="252"/>
      <c r="G228" s="253"/>
      <c r="H228" s="252"/>
      <c r="I228" s="253"/>
      <c r="J228" s="252"/>
      <c r="K228" s="253"/>
      <c r="L228" s="252"/>
    </row>
    <row r="229" ht="15.75" customHeight="1">
      <c r="A229" s="230"/>
      <c r="B229" s="230"/>
      <c r="C229" s="251"/>
      <c r="D229" s="252"/>
      <c r="E229" s="253"/>
      <c r="F229" s="252"/>
      <c r="G229" s="253"/>
      <c r="H229" s="252"/>
      <c r="I229" s="253"/>
      <c r="J229" s="252"/>
      <c r="K229" s="253"/>
      <c r="L229" s="252"/>
    </row>
    <row r="230" ht="15.75" customHeight="1">
      <c r="A230" s="230"/>
      <c r="B230" s="230"/>
      <c r="C230" s="251"/>
      <c r="D230" s="252"/>
      <c r="E230" s="253"/>
      <c r="F230" s="252"/>
      <c r="G230" s="253"/>
      <c r="H230" s="252"/>
      <c r="I230" s="253"/>
      <c r="J230" s="252"/>
      <c r="K230" s="253"/>
      <c r="L230" s="252"/>
    </row>
    <row r="231" ht="15.75" customHeight="1">
      <c r="A231" s="230"/>
      <c r="B231" s="230"/>
      <c r="C231" s="251"/>
      <c r="D231" s="252"/>
      <c r="E231" s="253"/>
      <c r="F231" s="252"/>
      <c r="G231" s="253"/>
      <c r="H231" s="252"/>
      <c r="I231" s="253"/>
      <c r="J231" s="252"/>
      <c r="K231" s="253"/>
      <c r="L231" s="252"/>
    </row>
    <row r="232" ht="15.75" customHeight="1">
      <c r="A232" s="230"/>
      <c r="B232" s="230"/>
      <c r="C232" s="251"/>
      <c r="D232" s="252"/>
      <c r="E232" s="253"/>
      <c r="F232" s="252"/>
      <c r="G232" s="253"/>
      <c r="H232" s="252"/>
      <c r="I232" s="253"/>
      <c r="J232" s="252"/>
      <c r="K232" s="253"/>
      <c r="L232" s="252"/>
    </row>
    <row r="233" ht="15.75" customHeight="1">
      <c r="A233" s="230"/>
      <c r="B233" s="230"/>
      <c r="C233" s="251"/>
      <c r="D233" s="252"/>
      <c r="E233" s="253"/>
      <c r="F233" s="252"/>
      <c r="G233" s="253"/>
      <c r="H233" s="252"/>
      <c r="I233" s="253"/>
      <c r="J233" s="252"/>
      <c r="K233" s="253"/>
      <c r="L233" s="252"/>
    </row>
    <row r="234" ht="15.75" customHeight="1">
      <c r="A234" s="230"/>
      <c r="B234" s="230"/>
      <c r="C234" s="251"/>
      <c r="D234" s="252"/>
      <c r="E234" s="253"/>
      <c r="F234" s="252"/>
      <c r="G234" s="253"/>
      <c r="H234" s="252"/>
      <c r="I234" s="253"/>
      <c r="J234" s="252"/>
      <c r="K234" s="253"/>
      <c r="L234" s="252"/>
    </row>
    <row r="235" ht="15.75" customHeight="1">
      <c r="A235" s="230"/>
      <c r="B235" s="230"/>
      <c r="C235" s="251"/>
      <c r="D235" s="252"/>
      <c r="E235" s="253"/>
      <c r="F235" s="252"/>
      <c r="G235" s="253"/>
      <c r="H235" s="252"/>
      <c r="I235" s="253"/>
      <c r="J235" s="252"/>
      <c r="K235" s="253"/>
      <c r="L235" s="252"/>
    </row>
    <row r="236" ht="15.75" customHeight="1">
      <c r="A236" s="230"/>
      <c r="B236" s="230"/>
      <c r="C236" s="251"/>
      <c r="D236" s="252"/>
      <c r="E236" s="253"/>
      <c r="F236" s="252"/>
      <c r="G236" s="253"/>
      <c r="H236" s="252"/>
      <c r="I236" s="253"/>
      <c r="J236" s="252"/>
      <c r="K236" s="253"/>
      <c r="L236" s="252"/>
    </row>
    <row r="237" ht="15.75" customHeight="1">
      <c r="A237" s="230"/>
      <c r="B237" s="230"/>
      <c r="C237" s="251"/>
      <c r="D237" s="252"/>
      <c r="E237" s="253"/>
      <c r="F237" s="252"/>
      <c r="G237" s="253"/>
      <c r="H237" s="252"/>
      <c r="I237" s="253"/>
      <c r="J237" s="252"/>
      <c r="K237" s="253"/>
      <c r="L237" s="252"/>
    </row>
    <row r="238" ht="15.75" customHeight="1">
      <c r="A238" s="230"/>
      <c r="B238" s="230"/>
      <c r="C238" s="251"/>
      <c r="D238" s="252"/>
      <c r="E238" s="253"/>
      <c r="F238" s="252"/>
      <c r="G238" s="253"/>
      <c r="H238" s="252"/>
      <c r="I238" s="253"/>
      <c r="J238" s="252"/>
      <c r="K238" s="253"/>
      <c r="L238" s="252"/>
    </row>
    <row r="239" ht="15.75" customHeight="1">
      <c r="A239" s="230"/>
      <c r="B239" s="230"/>
      <c r="C239" s="251"/>
      <c r="D239" s="252"/>
      <c r="E239" s="253"/>
      <c r="F239" s="252"/>
      <c r="G239" s="253"/>
      <c r="H239" s="252"/>
      <c r="I239" s="253"/>
      <c r="J239" s="252"/>
      <c r="K239" s="253"/>
      <c r="L239" s="252"/>
    </row>
    <row r="240" ht="15.75" customHeight="1">
      <c r="A240" s="230"/>
      <c r="B240" s="230"/>
      <c r="C240" s="251"/>
      <c r="D240" s="252"/>
      <c r="E240" s="253"/>
      <c r="F240" s="252"/>
      <c r="G240" s="253"/>
      <c r="H240" s="252"/>
      <c r="I240" s="253"/>
      <c r="J240" s="252"/>
      <c r="K240" s="253"/>
      <c r="L240" s="252"/>
    </row>
    <row r="241" ht="15.75" customHeight="1">
      <c r="A241" s="230"/>
      <c r="B241" s="230"/>
      <c r="C241" s="251"/>
      <c r="D241" s="252"/>
      <c r="E241" s="253"/>
      <c r="F241" s="252"/>
      <c r="G241" s="253"/>
      <c r="H241" s="252"/>
      <c r="I241" s="253"/>
      <c r="J241" s="252"/>
      <c r="K241" s="253"/>
      <c r="L241" s="252"/>
    </row>
    <row r="242" ht="15.75" customHeight="1">
      <c r="A242" s="230"/>
      <c r="B242" s="230"/>
      <c r="C242" s="251"/>
      <c r="D242" s="252"/>
      <c r="E242" s="253"/>
      <c r="F242" s="252"/>
      <c r="G242" s="253"/>
      <c r="H242" s="252"/>
      <c r="I242" s="253"/>
      <c r="J242" s="252"/>
      <c r="K242" s="253"/>
      <c r="L242" s="252"/>
    </row>
    <row r="243" ht="15.75" customHeight="1">
      <c r="A243" s="230"/>
      <c r="B243" s="230"/>
      <c r="C243" s="251"/>
      <c r="D243" s="252"/>
      <c r="E243" s="253"/>
      <c r="F243" s="252"/>
      <c r="G243" s="253"/>
      <c r="H243" s="252"/>
      <c r="I243" s="253"/>
      <c r="J243" s="252"/>
      <c r="K243" s="253"/>
      <c r="L243" s="252"/>
    </row>
    <row r="244" ht="15.75" customHeight="1">
      <c r="A244" s="230"/>
      <c r="B244" s="230"/>
      <c r="C244" s="251"/>
      <c r="D244" s="252"/>
      <c r="E244" s="253"/>
      <c r="F244" s="252"/>
      <c r="G244" s="253"/>
      <c r="H244" s="252"/>
      <c r="I244" s="253"/>
      <c r="J244" s="252"/>
      <c r="K244" s="253"/>
      <c r="L244" s="252"/>
    </row>
    <row r="245" ht="15.75" customHeight="1">
      <c r="A245" s="230"/>
      <c r="B245" s="230"/>
      <c r="C245" s="251"/>
      <c r="D245" s="252"/>
      <c r="E245" s="253"/>
      <c r="F245" s="252"/>
      <c r="G245" s="253"/>
      <c r="H245" s="252"/>
      <c r="I245" s="253"/>
      <c r="J245" s="252"/>
      <c r="K245" s="253"/>
      <c r="L245" s="252"/>
    </row>
    <row r="246" ht="15.75" customHeight="1">
      <c r="A246" s="230"/>
      <c r="B246" s="230"/>
      <c r="C246" s="251"/>
      <c r="D246" s="252"/>
      <c r="E246" s="253"/>
      <c r="F246" s="252"/>
      <c r="G246" s="253"/>
      <c r="H246" s="252"/>
      <c r="I246" s="253"/>
      <c r="J246" s="252"/>
      <c r="K246" s="253"/>
      <c r="L246" s="252"/>
    </row>
    <row r="247" ht="15.75" customHeight="1">
      <c r="A247" s="230"/>
      <c r="B247" s="230"/>
      <c r="C247" s="251"/>
      <c r="D247" s="252"/>
      <c r="E247" s="253"/>
      <c r="F247" s="252"/>
      <c r="G247" s="253"/>
      <c r="H247" s="252"/>
      <c r="I247" s="253"/>
      <c r="J247" s="252"/>
      <c r="K247" s="253"/>
      <c r="L247" s="252"/>
    </row>
    <row r="248" ht="15.75" customHeight="1">
      <c r="A248" s="230"/>
      <c r="B248" s="230"/>
      <c r="C248" s="251"/>
      <c r="D248" s="252"/>
      <c r="E248" s="253"/>
      <c r="F248" s="252"/>
      <c r="G248" s="253"/>
      <c r="H248" s="252"/>
      <c r="I248" s="253"/>
      <c r="J248" s="252"/>
      <c r="K248" s="253"/>
      <c r="L248" s="252"/>
    </row>
    <row r="249" ht="15.75" customHeight="1">
      <c r="A249" s="230"/>
      <c r="B249" s="230"/>
      <c r="C249" s="251"/>
      <c r="D249" s="252"/>
      <c r="E249" s="253"/>
      <c r="F249" s="252"/>
      <c r="G249" s="253"/>
      <c r="H249" s="252"/>
      <c r="I249" s="253"/>
      <c r="J249" s="252"/>
      <c r="K249" s="253"/>
      <c r="L249" s="252"/>
    </row>
    <row r="250" ht="15.75" customHeight="1">
      <c r="A250" s="230"/>
      <c r="B250" s="230"/>
      <c r="C250" s="251"/>
      <c r="D250" s="252"/>
      <c r="E250" s="253"/>
      <c r="F250" s="252"/>
      <c r="G250" s="253"/>
      <c r="H250" s="252"/>
      <c r="I250" s="253"/>
      <c r="J250" s="252"/>
      <c r="K250" s="253"/>
      <c r="L250" s="252"/>
    </row>
    <row r="251" ht="15.75" customHeight="1">
      <c r="A251" s="230"/>
      <c r="B251" s="230"/>
      <c r="C251" s="251"/>
      <c r="D251" s="252"/>
      <c r="E251" s="253"/>
      <c r="F251" s="252"/>
      <c r="G251" s="253"/>
      <c r="H251" s="252"/>
      <c r="I251" s="253"/>
      <c r="J251" s="252"/>
      <c r="K251" s="253"/>
      <c r="L251" s="252"/>
    </row>
    <row r="252" ht="15.75" customHeight="1">
      <c r="A252" s="230"/>
      <c r="B252" s="230"/>
      <c r="C252" s="251"/>
      <c r="D252" s="252"/>
      <c r="E252" s="253"/>
      <c r="F252" s="252"/>
      <c r="G252" s="253"/>
      <c r="H252" s="252"/>
      <c r="I252" s="253"/>
      <c r="J252" s="252"/>
      <c r="K252" s="253"/>
      <c r="L252" s="252"/>
    </row>
    <row r="253" ht="15.75" customHeight="1">
      <c r="A253" s="230"/>
      <c r="B253" s="230"/>
      <c r="C253" s="251"/>
      <c r="D253" s="252"/>
      <c r="E253" s="253"/>
      <c r="F253" s="252"/>
      <c r="G253" s="253"/>
      <c r="H253" s="252"/>
      <c r="I253" s="253"/>
      <c r="J253" s="252"/>
      <c r="K253" s="253"/>
      <c r="L253" s="252"/>
    </row>
    <row r="254" ht="15.75" customHeight="1">
      <c r="A254" s="230"/>
      <c r="B254" s="230"/>
      <c r="C254" s="251"/>
      <c r="D254" s="252"/>
      <c r="E254" s="253"/>
      <c r="F254" s="252"/>
      <c r="G254" s="253"/>
      <c r="H254" s="252"/>
      <c r="I254" s="253"/>
      <c r="J254" s="252"/>
      <c r="K254" s="253"/>
      <c r="L254" s="252"/>
    </row>
    <row r="255" ht="15.75" customHeight="1">
      <c r="A255" s="230"/>
      <c r="B255" s="230"/>
      <c r="C255" s="251"/>
      <c r="D255" s="252"/>
      <c r="E255" s="253"/>
      <c r="F255" s="252"/>
      <c r="G255" s="253"/>
      <c r="H255" s="252"/>
      <c r="I255" s="253"/>
      <c r="J255" s="252"/>
      <c r="K255" s="253"/>
      <c r="L255" s="252"/>
    </row>
    <row r="256" ht="15.75" customHeight="1">
      <c r="A256" s="230"/>
      <c r="B256" s="230"/>
      <c r="C256" s="251"/>
      <c r="D256" s="252"/>
      <c r="E256" s="253"/>
      <c r="F256" s="252"/>
      <c r="G256" s="253"/>
      <c r="H256" s="252"/>
      <c r="I256" s="253"/>
      <c r="J256" s="252"/>
      <c r="K256" s="253"/>
      <c r="L256" s="252"/>
    </row>
    <row r="257" ht="15.75" customHeight="1">
      <c r="A257" s="230"/>
      <c r="B257" s="230"/>
      <c r="C257" s="251"/>
      <c r="D257" s="252"/>
      <c r="E257" s="253"/>
      <c r="F257" s="252"/>
      <c r="G257" s="253"/>
      <c r="H257" s="252"/>
      <c r="I257" s="253"/>
      <c r="J257" s="252"/>
      <c r="K257" s="253"/>
      <c r="L257" s="252"/>
    </row>
    <row r="258" ht="15.75" customHeight="1">
      <c r="A258" s="230"/>
      <c r="B258" s="230"/>
      <c r="C258" s="251"/>
      <c r="D258" s="252"/>
      <c r="E258" s="253"/>
      <c r="F258" s="252"/>
      <c r="G258" s="253"/>
      <c r="H258" s="252"/>
      <c r="I258" s="253"/>
      <c r="J258" s="252"/>
      <c r="K258" s="253"/>
      <c r="L258" s="252"/>
    </row>
    <row r="259" ht="15.75" customHeight="1">
      <c r="A259" s="230"/>
      <c r="B259" s="230"/>
      <c r="C259" s="251"/>
      <c r="D259" s="252"/>
      <c r="E259" s="253"/>
      <c r="F259" s="252"/>
      <c r="G259" s="253"/>
      <c r="H259" s="252"/>
      <c r="I259" s="253"/>
      <c r="J259" s="252"/>
      <c r="K259" s="253"/>
      <c r="L259" s="252"/>
    </row>
    <row r="260" ht="15.75" customHeight="1">
      <c r="A260" s="230"/>
      <c r="B260" s="230"/>
      <c r="C260" s="251"/>
      <c r="D260" s="252"/>
      <c r="E260" s="253"/>
      <c r="F260" s="252"/>
      <c r="G260" s="253"/>
      <c r="H260" s="252"/>
      <c r="I260" s="253"/>
      <c r="J260" s="252"/>
      <c r="K260" s="253"/>
      <c r="L260" s="252"/>
    </row>
    <row r="261" ht="15.75" customHeight="1">
      <c r="A261" s="230"/>
      <c r="B261" s="230"/>
      <c r="C261" s="251"/>
      <c r="D261" s="252"/>
      <c r="E261" s="253"/>
      <c r="F261" s="252"/>
      <c r="G261" s="253"/>
      <c r="H261" s="252"/>
      <c r="I261" s="253"/>
      <c r="J261" s="252"/>
      <c r="K261" s="253"/>
      <c r="L261" s="252"/>
    </row>
    <row r="262" ht="15.75" customHeight="1">
      <c r="A262" s="230"/>
      <c r="B262" s="230"/>
      <c r="C262" s="251"/>
      <c r="D262" s="252"/>
      <c r="E262" s="253"/>
      <c r="F262" s="252"/>
      <c r="G262" s="253"/>
      <c r="H262" s="252"/>
      <c r="I262" s="253"/>
      <c r="J262" s="252"/>
      <c r="K262" s="253"/>
      <c r="L262" s="252"/>
    </row>
    <row r="263" ht="15.75" customHeight="1">
      <c r="A263" s="230"/>
      <c r="B263" s="230"/>
      <c r="C263" s="251"/>
      <c r="D263" s="252"/>
      <c r="E263" s="253"/>
      <c r="F263" s="252"/>
      <c r="G263" s="253"/>
      <c r="H263" s="252"/>
      <c r="I263" s="253"/>
      <c r="J263" s="252"/>
      <c r="K263" s="253"/>
      <c r="L263" s="252"/>
    </row>
    <row r="264" ht="15.75" customHeight="1">
      <c r="A264" s="230"/>
      <c r="B264" s="230"/>
      <c r="C264" s="251"/>
      <c r="D264" s="252"/>
      <c r="E264" s="253"/>
      <c r="F264" s="252"/>
      <c r="G264" s="253"/>
      <c r="H264" s="252"/>
      <c r="I264" s="253"/>
      <c r="J264" s="252"/>
      <c r="K264" s="253"/>
      <c r="L264" s="252"/>
    </row>
    <row r="265" ht="15.75" customHeight="1">
      <c r="A265" s="230"/>
      <c r="B265" s="230"/>
      <c r="C265" s="251"/>
      <c r="D265" s="252"/>
      <c r="E265" s="253"/>
      <c r="F265" s="252"/>
      <c r="G265" s="253"/>
      <c r="H265" s="252"/>
      <c r="I265" s="253"/>
      <c r="J265" s="252"/>
      <c r="K265" s="253"/>
      <c r="L265" s="252"/>
    </row>
    <row r="266" ht="15.75" customHeight="1">
      <c r="A266" s="230"/>
      <c r="B266" s="230"/>
      <c r="C266" s="251"/>
      <c r="D266" s="252"/>
      <c r="E266" s="253"/>
      <c r="F266" s="252"/>
      <c r="G266" s="253"/>
      <c r="H266" s="252"/>
      <c r="I266" s="253"/>
      <c r="J266" s="252"/>
      <c r="K266" s="253"/>
      <c r="L266" s="252"/>
    </row>
    <row r="267" ht="15.75" customHeight="1">
      <c r="A267" s="230"/>
      <c r="B267" s="230"/>
      <c r="C267" s="251"/>
      <c r="D267" s="252"/>
      <c r="E267" s="253"/>
      <c r="F267" s="252"/>
      <c r="G267" s="253"/>
      <c r="H267" s="252"/>
      <c r="I267" s="253"/>
      <c r="J267" s="252"/>
      <c r="K267" s="253"/>
      <c r="L267" s="252"/>
    </row>
    <row r="268" ht="15.75" customHeight="1">
      <c r="A268" s="230"/>
      <c r="B268" s="230"/>
      <c r="C268" s="251"/>
      <c r="D268" s="252"/>
      <c r="E268" s="253"/>
      <c r="F268" s="252"/>
      <c r="G268" s="253"/>
      <c r="H268" s="252"/>
      <c r="I268" s="253"/>
      <c r="J268" s="252"/>
      <c r="K268" s="253"/>
      <c r="L268" s="252"/>
    </row>
    <row r="269" ht="15.75" customHeight="1">
      <c r="A269" s="230"/>
      <c r="B269" s="230"/>
      <c r="C269" s="251"/>
      <c r="D269" s="252"/>
      <c r="E269" s="253"/>
      <c r="F269" s="252"/>
      <c r="G269" s="253"/>
      <c r="H269" s="252"/>
      <c r="I269" s="253"/>
      <c r="J269" s="252"/>
      <c r="K269" s="253"/>
      <c r="L269" s="252"/>
    </row>
    <row r="270" ht="15.75" customHeight="1">
      <c r="A270" s="230"/>
      <c r="B270" s="230"/>
      <c r="C270" s="251"/>
      <c r="D270" s="252"/>
      <c r="E270" s="253"/>
      <c r="F270" s="252"/>
      <c r="G270" s="253"/>
      <c r="H270" s="252"/>
      <c r="I270" s="253"/>
      <c r="J270" s="252"/>
      <c r="K270" s="253"/>
      <c r="L270" s="252"/>
    </row>
    <row r="271" ht="15.75" customHeight="1">
      <c r="A271" s="230"/>
      <c r="B271" s="230"/>
      <c r="C271" s="251"/>
      <c r="D271" s="252"/>
      <c r="E271" s="253"/>
      <c r="F271" s="252"/>
      <c r="G271" s="253"/>
      <c r="H271" s="252"/>
      <c r="I271" s="253"/>
      <c r="J271" s="252"/>
      <c r="K271" s="253"/>
      <c r="L271" s="252"/>
    </row>
    <row r="272" ht="15.75" customHeight="1">
      <c r="A272" s="230"/>
      <c r="B272" s="230"/>
      <c r="C272" s="251"/>
      <c r="D272" s="252"/>
      <c r="E272" s="253"/>
      <c r="F272" s="252"/>
      <c r="G272" s="253"/>
      <c r="H272" s="252"/>
      <c r="I272" s="253"/>
      <c r="J272" s="252"/>
      <c r="K272" s="253"/>
      <c r="L272" s="252"/>
    </row>
    <row r="273" ht="15.75" customHeight="1">
      <c r="A273" s="230"/>
      <c r="B273" s="230"/>
      <c r="C273" s="251"/>
      <c r="D273" s="252"/>
      <c r="E273" s="253"/>
      <c r="F273" s="252"/>
      <c r="G273" s="253"/>
      <c r="H273" s="252"/>
      <c r="I273" s="253"/>
      <c r="J273" s="252"/>
      <c r="K273" s="253"/>
      <c r="L273" s="252"/>
    </row>
    <row r="274" ht="15.75" customHeight="1">
      <c r="A274" s="230"/>
      <c r="B274" s="230"/>
      <c r="C274" s="251"/>
      <c r="D274" s="252"/>
      <c r="E274" s="253"/>
      <c r="F274" s="252"/>
      <c r="G274" s="253"/>
      <c r="H274" s="252"/>
      <c r="I274" s="253"/>
      <c r="J274" s="252"/>
      <c r="K274" s="253"/>
      <c r="L274" s="252"/>
    </row>
    <row r="275" ht="15.75" customHeight="1">
      <c r="A275" s="230"/>
      <c r="B275" s="230"/>
      <c r="C275" s="251"/>
      <c r="D275" s="252"/>
      <c r="E275" s="253"/>
      <c r="F275" s="252"/>
      <c r="G275" s="253"/>
      <c r="H275" s="252"/>
      <c r="I275" s="253"/>
      <c r="J275" s="252"/>
      <c r="K275" s="253"/>
      <c r="L275" s="252"/>
    </row>
    <row r="276" ht="15.75" customHeight="1">
      <c r="A276" s="230"/>
      <c r="B276" s="230"/>
      <c r="C276" s="251"/>
      <c r="D276" s="252"/>
      <c r="E276" s="253"/>
      <c r="F276" s="252"/>
      <c r="G276" s="253"/>
      <c r="H276" s="252"/>
      <c r="I276" s="253"/>
      <c r="J276" s="252"/>
      <c r="K276" s="253"/>
      <c r="L276" s="252"/>
    </row>
    <row r="277" ht="15.75" customHeight="1">
      <c r="A277" s="230"/>
      <c r="B277" s="230"/>
      <c r="C277" s="251"/>
      <c r="D277" s="252"/>
      <c r="E277" s="253"/>
      <c r="F277" s="252"/>
      <c r="G277" s="253"/>
      <c r="H277" s="252"/>
      <c r="I277" s="253"/>
      <c r="J277" s="252"/>
      <c r="K277" s="253"/>
      <c r="L277" s="252"/>
    </row>
    <row r="278" ht="15.75" customHeight="1">
      <c r="A278" s="230"/>
      <c r="B278" s="230"/>
      <c r="C278" s="251"/>
      <c r="D278" s="252"/>
      <c r="E278" s="253"/>
      <c r="F278" s="252"/>
      <c r="G278" s="253"/>
      <c r="H278" s="252"/>
      <c r="I278" s="253"/>
      <c r="J278" s="252"/>
      <c r="K278" s="253"/>
      <c r="L278" s="252"/>
    </row>
    <row r="279" ht="15.75" customHeight="1">
      <c r="A279" s="230"/>
      <c r="B279" s="230"/>
      <c r="C279" s="251"/>
      <c r="D279" s="252"/>
      <c r="E279" s="253"/>
      <c r="F279" s="252"/>
      <c r="G279" s="253"/>
      <c r="H279" s="252"/>
      <c r="I279" s="253"/>
      <c r="J279" s="252"/>
      <c r="K279" s="253"/>
      <c r="L279" s="252"/>
    </row>
    <row r="280" ht="15.75" customHeight="1">
      <c r="A280" s="230"/>
      <c r="B280" s="230"/>
      <c r="C280" s="251"/>
      <c r="D280" s="252"/>
      <c r="E280" s="253"/>
      <c r="F280" s="252"/>
      <c r="G280" s="253"/>
      <c r="H280" s="252"/>
      <c r="I280" s="253"/>
      <c r="J280" s="252"/>
      <c r="K280" s="253"/>
      <c r="L280" s="252"/>
    </row>
    <row r="281" ht="15.75" customHeight="1">
      <c r="A281" s="230"/>
      <c r="B281" s="230"/>
      <c r="C281" s="251"/>
      <c r="D281" s="252"/>
      <c r="E281" s="253"/>
      <c r="F281" s="252"/>
      <c r="G281" s="253"/>
      <c r="H281" s="252"/>
      <c r="I281" s="253"/>
      <c r="J281" s="252"/>
      <c r="K281" s="253"/>
      <c r="L281" s="252"/>
    </row>
    <row r="282" ht="15.75" customHeight="1">
      <c r="A282" s="230"/>
      <c r="B282" s="230"/>
      <c r="C282" s="251"/>
      <c r="D282" s="252"/>
      <c r="E282" s="253"/>
      <c r="F282" s="252"/>
      <c r="G282" s="253"/>
      <c r="H282" s="252"/>
      <c r="I282" s="253"/>
      <c r="J282" s="252"/>
      <c r="K282" s="253"/>
      <c r="L282" s="252"/>
    </row>
    <row r="283" ht="15.75" customHeight="1">
      <c r="A283" s="230"/>
      <c r="B283" s="230"/>
      <c r="C283" s="251"/>
      <c r="D283" s="252"/>
      <c r="E283" s="253"/>
      <c r="F283" s="252"/>
      <c r="G283" s="253"/>
      <c r="H283" s="252"/>
      <c r="I283" s="253"/>
      <c r="J283" s="252"/>
      <c r="K283" s="253"/>
      <c r="L283" s="252"/>
    </row>
    <row r="284" ht="15.75" customHeight="1">
      <c r="A284" s="230"/>
      <c r="B284" s="230"/>
      <c r="C284" s="251"/>
      <c r="D284" s="252"/>
      <c r="E284" s="253"/>
      <c r="F284" s="252"/>
      <c r="G284" s="253"/>
      <c r="H284" s="252"/>
      <c r="I284" s="253"/>
      <c r="J284" s="252"/>
      <c r="K284" s="253"/>
      <c r="L284" s="252"/>
    </row>
    <row r="285" ht="15.75" customHeight="1">
      <c r="A285" s="230"/>
      <c r="B285" s="230"/>
      <c r="C285" s="251"/>
      <c r="D285" s="252"/>
      <c r="E285" s="253"/>
      <c r="F285" s="252"/>
      <c r="G285" s="253"/>
      <c r="H285" s="252"/>
      <c r="I285" s="253"/>
      <c r="J285" s="252"/>
      <c r="K285" s="253"/>
      <c r="L285" s="252"/>
    </row>
    <row r="286" ht="15.75" customHeight="1">
      <c r="A286" s="230"/>
      <c r="B286" s="230"/>
      <c r="C286" s="251"/>
      <c r="D286" s="252"/>
      <c r="E286" s="253"/>
      <c r="F286" s="252"/>
      <c r="G286" s="253"/>
      <c r="H286" s="252"/>
      <c r="I286" s="253"/>
      <c r="J286" s="252"/>
      <c r="K286" s="253"/>
      <c r="L286" s="252"/>
    </row>
    <row r="287" ht="15.75" customHeight="1">
      <c r="A287" s="230"/>
      <c r="B287" s="230"/>
      <c r="C287" s="251"/>
      <c r="D287" s="252"/>
      <c r="E287" s="253"/>
      <c r="F287" s="252"/>
      <c r="G287" s="253"/>
      <c r="H287" s="252"/>
      <c r="I287" s="253"/>
      <c r="J287" s="252"/>
      <c r="K287" s="253"/>
      <c r="L287" s="252"/>
    </row>
    <row r="288" ht="15.75" customHeight="1">
      <c r="A288" s="230"/>
      <c r="B288" s="230"/>
      <c r="C288" s="251"/>
      <c r="D288" s="252"/>
      <c r="E288" s="253"/>
      <c r="F288" s="252"/>
      <c r="G288" s="253"/>
      <c r="H288" s="252"/>
      <c r="I288" s="253"/>
      <c r="J288" s="252"/>
      <c r="K288" s="253"/>
      <c r="L288" s="252"/>
    </row>
    <row r="289" ht="15.75" customHeight="1">
      <c r="A289" s="230"/>
      <c r="B289" s="230"/>
      <c r="C289" s="251"/>
      <c r="D289" s="252"/>
      <c r="E289" s="253"/>
      <c r="F289" s="252"/>
      <c r="G289" s="253"/>
      <c r="H289" s="252"/>
      <c r="I289" s="253"/>
      <c r="J289" s="252"/>
      <c r="K289" s="253"/>
      <c r="L289" s="252"/>
    </row>
    <row r="290" ht="15.75" customHeight="1">
      <c r="A290" s="230"/>
      <c r="B290" s="230"/>
      <c r="C290" s="251"/>
      <c r="D290" s="252"/>
      <c r="E290" s="253"/>
      <c r="F290" s="252"/>
      <c r="G290" s="253"/>
      <c r="H290" s="252"/>
      <c r="I290" s="253"/>
      <c r="J290" s="252"/>
      <c r="K290" s="253"/>
      <c r="L290" s="252"/>
    </row>
    <row r="291" ht="15.75" customHeight="1">
      <c r="A291" s="230"/>
      <c r="B291" s="230"/>
      <c r="C291" s="251"/>
      <c r="D291" s="252"/>
      <c r="E291" s="253"/>
      <c r="F291" s="252"/>
      <c r="G291" s="253"/>
      <c r="H291" s="252"/>
      <c r="I291" s="253"/>
      <c r="J291" s="252"/>
      <c r="K291" s="253"/>
      <c r="L291" s="252"/>
    </row>
    <row r="292" ht="15.75" customHeight="1">
      <c r="A292" s="230"/>
      <c r="B292" s="230"/>
      <c r="C292" s="251"/>
      <c r="D292" s="252"/>
      <c r="E292" s="253"/>
      <c r="F292" s="252"/>
      <c r="G292" s="253"/>
      <c r="H292" s="252"/>
      <c r="I292" s="253"/>
      <c r="J292" s="252"/>
      <c r="K292" s="253"/>
      <c r="L292" s="252"/>
    </row>
    <row r="293" ht="15.75" customHeight="1">
      <c r="A293" s="230"/>
      <c r="B293" s="230"/>
      <c r="C293" s="251"/>
      <c r="D293" s="252"/>
      <c r="E293" s="253"/>
      <c r="F293" s="252"/>
      <c r="G293" s="253"/>
      <c r="H293" s="252"/>
      <c r="I293" s="253"/>
      <c r="J293" s="252"/>
      <c r="K293" s="253"/>
      <c r="L293" s="252"/>
    </row>
    <row r="294" ht="15.75" customHeight="1">
      <c r="A294" s="230"/>
      <c r="B294" s="230"/>
      <c r="C294" s="251"/>
      <c r="D294" s="252"/>
      <c r="E294" s="253"/>
      <c r="F294" s="252"/>
      <c r="G294" s="253"/>
      <c r="H294" s="252"/>
      <c r="I294" s="253"/>
      <c r="J294" s="252"/>
      <c r="K294" s="253"/>
      <c r="L294" s="252"/>
    </row>
    <row r="295" ht="15.75" customHeight="1">
      <c r="A295" s="230"/>
      <c r="B295" s="230"/>
      <c r="C295" s="251"/>
      <c r="D295" s="252"/>
      <c r="E295" s="253"/>
      <c r="F295" s="252"/>
      <c r="G295" s="253"/>
      <c r="H295" s="252"/>
      <c r="I295" s="253"/>
      <c r="J295" s="252"/>
      <c r="K295" s="253"/>
      <c r="L295" s="252"/>
    </row>
    <row r="296" ht="15.75" customHeight="1">
      <c r="A296" s="230"/>
      <c r="B296" s="230"/>
      <c r="C296" s="251"/>
      <c r="D296" s="252"/>
      <c r="E296" s="253"/>
      <c r="F296" s="252"/>
      <c r="G296" s="253"/>
      <c r="H296" s="252"/>
      <c r="I296" s="253"/>
      <c r="J296" s="252"/>
      <c r="K296" s="253"/>
      <c r="L296" s="252"/>
    </row>
    <row r="297" ht="15.75" customHeight="1">
      <c r="A297" s="230"/>
      <c r="B297" s="230"/>
      <c r="C297" s="251"/>
      <c r="D297" s="252"/>
      <c r="E297" s="253"/>
      <c r="F297" s="252"/>
      <c r="G297" s="253"/>
      <c r="H297" s="252"/>
      <c r="I297" s="253"/>
      <c r="J297" s="252"/>
      <c r="K297" s="253"/>
      <c r="L297" s="252"/>
    </row>
    <row r="298" ht="15.75" customHeight="1">
      <c r="A298" s="230"/>
      <c r="B298" s="230"/>
      <c r="C298" s="251"/>
      <c r="D298" s="252"/>
      <c r="E298" s="253"/>
      <c r="F298" s="252"/>
      <c r="G298" s="253"/>
      <c r="H298" s="252"/>
      <c r="I298" s="253"/>
      <c r="J298" s="252"/>
      <c r="K298" s="253"/>
      <c r="L298" s="252"/>
    </row>
    <row r="299" ht="15.75" customHeight="1">
      <c r="A299" s="230"/>
      <c r="B299" s="230"/>
      <c r="C299" s="251"/>
      <c r="D299" s="252"/>
      <c r="E299" s="253"/>
      <c r="F299" s="252"/>
      <c r="G299" s="253"/>
      <c r="H299" s="252"/>
      <c r="I299" s="253"/>
      <c r="J299" s="252"/>
      <c r="K299" s="253"/>
      <c r="L299" s="252"/>
    </row>
    <row r="300" ht="15.75" customHeight="1">
      <c r="A300" s="230"/>
      <c r="B300" s="230"/>
      <c r="C300" s="251"/>
      <c r="D300" s="252"/>
      <c r="E300" s="253"/>
      <c r="F300" s="252"/>
      <c r="G300" s="253"/>
      <c r="H300" s="252"/>
      <c r="I300" s="253"/>
      <c r="J300" s="252"/>
      <c r="K300" s="253"/>
      <c r="L300" s="252"/>
    </row>
    <row r="301" ht="15.75" customHeight="1">
      <c r="A301" s="230"/>
      <c r="B301" s="230"/>
      <c r="C301" s="251"/>
      <c r="D301" s="252"/>
      <c r="E301" s="253"/>
      <c r="F301" s="252"/>
      <c r="G301" s="253"/>
      <c r="H301" s="252"/>
      <c r="I301" s="253"/>
      <c r="J301" s="252"/>
      <c r="K301" s="253"/>
      <c r="L301" s="252"/>
    </row>
    <row r="302" ht="15.75" customHeight="1">
      <c r="A302" s="230"/>
      <c r="B302" s="230"/>
      <c r="C302" s="251"/>
      <c r="D302" s="252"/>
      <c r="E302" s="253"/>
      <c r="F302" s="252"/>
      <c r="G302" s="253"/>
      <c r="H302" s="252"/>
      <c r="I302" s="253"/>
      <c r="J302" s="252"/>
      <c r="K302" s="253"/>
      <c r="L302" s="252"/>
    </row>
    <row r="303" ht="15.75" customHeight="1">
      <c r="A303" s="230"/>
      <c r="B303" s="230"/>
      <c r="C303" s="251"/>
      <c r="D303" s="252"/>
      <c r="E303" s="253"/>
      <c r="F303" s="252"/>
      <c r="G303" s="253"/>
      <c r="H303" s="252"/>
      <c r="I303" s="253"/>
      <c r="J303" s="252"/>
      <c r="K303" s="253"/>
      <c r="L303" s="252"/>
    </row>
    <row r="304" ht="15.75" customHeight="1">
      <c r="A304" s="230"/>
      <c r="B304" s="230"/>
      <c r="C304" s="251"/>
      <c r="D304" s="252"/>
      <c r="E304" s="253"/>
      <c r="F304" s="252"/>
      <c r="G304" s="253"/>
      <c r="H304" s="252"/>
      <c r="I304" s="253"/>
      <c r="J304" s="252"/>
      <c r="K304" s="253"/>
      <c r="L304" s="252"/>
    </row>
    <row r="305" ht="15.75" customHeight="1">
      <c r="A305" s="230"/>
      <c r="B305" s="230"/>
      <c r="C305" s="251"/>
      <c r="D305" s="252"/>
      <c r="E305" s="253"/>
      <c r="F305" s="252"/>
      <c r="G305" s="253"/>
      <c r="H305" s="252"/>
      <c r="I305" s="253"/>
      <c r="J305" s="252"/>
      <c r="K305" s="253"/>
      <c r="L305" s="252"/>
    </row>
    <row r="306" ht="15.75" customHeight="1">
      <c r="A306" s="230"/>
      <c r="B306" s="230"/>
      <c r="C306" s="251"/>
      <c r="D306" s="252"/>
      <c r="E306" s="253"/>
      <c r="F306" s="252"/>
      <c r="G306" s="253"/>
      <c r="H306" s="252"/>
      <c r="I306" s="253"/>
      <c r="J306" s="252"/>
      <c r="K306" s="253"/>
      <c r="L306" s="252"/>
    </row>
    <row r="307" ht="15.75" customHeight="1">
      <c r="A307" s="230"/>
      <c r="B307" s="230"/>
      <c r="C307" s="251"/>
      <c r="D307" s="252"/>
      <c r="E307" s="253"/>
      <c r="F307" s="252"/>
      <c r="G307" s="253"/>
      <c r="H307" s="252"/>
      <c r="I307" s="253"/>
      <c r="J307" s="252"/>
      <c r="K307" s="253"/>
      <c r="L307" s="252"/>
    </row>
    <row r="308" ht="15.75" customHeight="1">
      <c r="A308" s="230"/>
      <c r="B308" s="230"/>
      <c r="C308" s="251"/>
      <c r="D308" s="252"/>
      <c r="E308" s="253"/>
      <c r="F308" s="252"/>
      <c r="G308" s="253"/>
      <c r="H308" s="252"/>
      <c r="I308" s="253"/>
      <c r="J308" s="252"/>
      <c r="K308" s="253"/>
      <c r="L308" s="252"/>
    </row>
    <row r="309" ht="15.75" customHeight="1">
      <c r="A309" s="230"/>
      <c r="B309" s="230"/>
      <c r="C309" s="251"/>
      <c r="D309" s="252"/>
      <c r="E309" s="253"/>
      <c r="F309" s="252"/>
      <c r="G309" s="253"/>
      <c r="H309" s="252"/>
      <c r="I309" s="253"/>
      <c r="J309" s="252"/>
      <c r="K309" s="253"/>
      <c r="L309" s="252"/>
    </row>
    <row r="310" ht="15.75" customHeight="1">
      <c r="A310" s="230"/>
      <c r="B310" s="230"/>
      <c r="C310" s="251"/>
      <c r="D310" s="252"/>
      <c r="E310" s="253"/>
      <c r="F310" s="252"/>
      <c r="G310" s="253"/>
      <c r="H310" s="252"/>
      <c r="I310" s="253"/>
      <c r="J310" s="252"/>
      <c r="K310" s="253"/>
      <c r="L310" s="252"/>
    </row>
    <row r="311" ht="15.75" customHeight="1">
      <c r="A311" s="230"/>
      <c r="B311" s="230"/>
      <c r="C311" s="251"/>
      <c r="D311" s="252"/>
      <c r="E311" s="253"/>
      <c r="F311" s="252"/>
      <c r="G311" s="253"/>
      <c r="H311" s="252"/>
      <c r="I311" s="253"/>
      <c r="J311" s="252"/>
      <c r="K311" s="253"/>
      <c r="L311" s="252"/>
    </row>
    <row r="312" ht="15.75" customHeight="1">
      <c r="A312" s="230"/>
      <c r="B312" s="230"/>
      <c r="C312" s="251"/>
      <c r="D312" s="252"/>
      <c r="E312" s="253"/>
      <c r="F312" s="252"/>
      <c r="G312" s="253"/>
      <c r="H312" s="252"/>
      <c r="I312" s="253"/>
      <c r="J312" s="252"/>
      <c r="K312" s="253"/>
      <c r="L312" s="252"/>
    </row>
    <row r="313" ht="15.75" customHeight="1">
      <c r="A313" s="230"/>
      <c r="B313" s="230"/>
      <c r="C313" s="251"/>
      <c r="D313" s="252"/>
      <c r="E313" s="253"/>
      <c r="F313" s="252"/>
      <c r="G313" s="253"/>
      <c r="H313" s="252"/>
      <c r="I313" s="253"/>
      <c r="J313" s="252"/>
      <c r="K313" s="253"/>
      <c r="L313" s="252"/>
    </row>
    <row r="314" ht="15.75" customHeight="1">
      <c r="A314" s="230"/>
      <c r="B314" s="230"/>
      <c r="C314" s="251"/>
      <c r="D314" s="252"/>
      <c r="E314" s="253"/>
      <c r="F314" s="252"/>
      <c r="G314" s="253"/>
      <c r="H314" s="252"/>
      <c r="I314" s="253"/>
      <c r="J314" s="252"/>
      <c r="K314" s="253"/>
      <c r="L314" s="252"/>
    </row>
    <row r="315" ht="15.75" customHeight="1">
      <c r="A315" s="230"/>
      <c r="B315" s="230"/>
      <c r="C315" s="251"/>
      <c r="D315" s="252"/>
      <c r="E315" s="253"/>
      <c r="F315" s="252"/>
      <c r="G315" s="253"/>
      <c r="H315" s="252"/>
      <c r="I315" s="253"/>
      <c r="J315" s="252"/>
      <c r="K315" s="253"/>
      <c r="L315" s="252"/>
    </row>
    <row r="316" ht="15.75" customHeight="1">
      <c r="A316" s="230"/>
      <c r="B316" s="230"/>
      <c r="C316" s="251"/>
      <c r="D316" s="252"/>
      <c r="E316" s="253"/>
      <c r="F316" s="252"/>
      <c r="G316" s="253"/>
      <c r="H316" s="252"/>
      <c r="I316" s="253"/>
      <c r="J316" s="252"/>
      <c r="K316" s="253"/>
      <c r="L316" s="252"/>
    </row>
    <row r="317" ht="15.75" customHeight="1">
      <c r="A317" s="230"/>
      <c r="B317" s="230"/>
      <c r="C317" s="251"/>
      <c r="D317" s="252"/>
      <c r="E317" s="253"/>
      <c r="F317" s="252"/>
      <c r="G317" s="253"/>
      <c r="H317" s="252"/>
      <c r="I317" s="253"/>
      <c r="J317" s="252"/>
      <c r="K317" s="253"/>
      <c r="L317" s="252"/>
    </row>
    <row r="318" ht="15.75" customHeight="1">
      <c r="A318" s="230"/>
      <c r="B318" s="230"/>
      <c r="C318" s="251"/>
      <c r="D318" s="252"/>
      <c r="E318" s="253"/>
      <c r="F318" s="252"/>
      <c r="G318" s="253"/>
      <c r="H318" s="252"/>
      <c r="I318" s="253"/>
      <c r="J318" s="252"/>
      <c r="K318" s="253"/>
      <c r="L318" s="252"/>
    </row>
    <row r="319" ht="15.75" customHeight="1">
      <c r="A319" s="230"/>
      <c r="B319" s="230"/>
      <c r="C319" s="251"/>
      <c r="D319" s="252"/>
      <c r="E319" s="253"/>
      <c r="F319" s="252"/>
      <c r="G319" s="253"/>
      <c r="H319" s="252"/>
      <c r="I319" s="253"/>
      <c r="J319" s="252"/>
      <c r="K319" s="253"/>
      <c r="L319" s="252"/>
    </row>
    <row r="320" ht="15.75" customHeight="1">
      <c r="A320" s="230"/>
      <c r="B320" s="230"/>
      <c r="C320" s="251"/>
      <c r="D320" s="252"/>
      <c r="E320" s="253"/>
      <c r="F320" s="252"/>
      <c r="G320" s="253"/>
      <c r="H320" s="252"/>
      <c r="I320" s="253"/>
      <c r="J320" s="252"/>
      <c r="K320" s="253"/>
      <c r="L320" s="252"/>
    </row>
    <row r="321" ht="15.75" customHeight="1">
      <c r="A321" s="230"/>
      <c r="B321" s="230"/>
      <c r="C321" s="251"/>
      <c r="D321" s="252"/>
      <c r="E321" s="253"/>
      <c r="F321" s="252"/>
      <c r="G321" s="253"/>
      <c r="H321" s="252"/>
      <c r="I321" s="253"/>
      <c r="J321" s="252"/>
      <c r="K321" s="253"/>
      <c r="L321" s="252"/>
    </row>
    <row r="322" ht="15.75" customHeight="1">
      <c r="A322" s="230"/>
      <c r="B322" s="230"/>
      <c r="C322" s="251"/>
      <c r="D322" s="252"/>
      <c r="E322" s="253"/>
      <c r="F322" s="252"/>
      <c r="G322" s="253"/>
      <c r="H322" s="252"/>
      <c r="I322" s="253"/>
      <c r="J322" s="252"/>
      <c r="K322" s="253"/>
      <c r="L322" s="252"/>
    </row>
    <row r="323" ht="15.75" customHeight="1">
      <c r="A323" s="230"/>
      <c r="B323" s="230"/>
      <c r="C323" s="251"/>
      <c r="D323" s="252"/>
      <c r="E323" s="253"/>
      <c r="F323" s="252"/>
      <c r="G323" s="253"/>
      <c r="H323" s="252"/>
      <c r="I323" s="253"/>
      <c r="J323" s="252"/>
      <c r="K323" s="253"/>
      <c r="L323" s="252"/>
    </row>
    <row r="324" ht="15.75" customHeight="1">
      <c r="A324" s="230"/>
      <c r="B324" s="230"/>
      <c r="C324" s="251"/>
      <c r="D324" s="252"/>
      <c r="E324" s="253"/>
      <c r="F324" s="252"/>
      <c r="G324" s="253"/>
      <c r="H324" s="252"/>
      <c r="I324" s="253"/>
      <c r="J324" s="252"/>
      <c r="K324" s="253"/>
      <c r="L324" s="252"/>
    </row>
    <row r="325" ht="15.75" customHeight="1">
      <c r="A325" s="230"/>
      <c r="B325" s="230"/>
      <c r="C325" s="251"/>
      <c r="D325" s="252"/>
      <c r="E325" s="253"/>
      <c r="F325" s="252"/>
      <c r="G325" s="253"/>
      <c r="H325" s="252"/>
      <c r="I325" s="253"/>
      <c r="J325" s="252"/>
      <c r="K325" s="253"/>
      <c r="L325" s="252"/>
    </row>
    <row r="326" ht="15.75" customHeight="1">
      <c r="A326" s="230"/>
      <c r="B326" s="230"/>
      <c r="C326" s="251"/>
      <c r="D326" s="252"/>
      <c r="E326" s="253"/>
      <c r="F326" s="252"/>
      <c r="G326" s="253"/>
      <c r="H326" s="252"/>
      <c r="I326" s="253"/>
      <c r="J326" s="252"/>
      <c r="K326" s="253"/>
      <c r="L326" s="252"/>
    </row>
    <row r="327" ht="15.75" customHeight="1">
      <c r="A327" s="230"/>
      <c r="B327" s="230"/>
      <c r="C327" s="251"/>
      <c r="D327" s="252"/>
      <c r="E327" s="253"/>
      <c r="F327" s="252"/>
      <c r="G327" s="253"/>
      <c r="H327" s="252"/>
      <c r="I327" s="253"/>
      <c r="J327" s="252"/>
      <c r="K327" s="253"/>
      <c r="L327" s="252"/>
    </row>
    <row r="328" ht="15.75" customHeight="1">
      <c r="A328" s="230"/>
      <c r="B328" s="230"/>
      <c r="C328" s="251"/>
      <c r="D328" s="252"/>
      <c r="E328" s="253"/>
      <c r="F328" s="252"/>
      <c r="G328" s="253"/>
      <c r="H328" s="252"/>
      <c r="I328" s="253"/>
      <c r="J328" s="252"/>
      <c r="K328" s="253"/>
      <c r="L328" s="252"/>
    </row>
    <row r="329" ht="15.75" customHeight="1">
      <c r="A329" s="230"/>
      <c r="B329" s="230"/>
      <c r="C329" s="251"/>
      <c r="D329" s="252"/>
      <c r="E329" s="253"/>
      <c r="F329" s="252"/>
      <c r="G329" s="253"/>
      <c r="H329" s="252"/>
      <c r="I329" s="253"/>
      <c r="J329" s="252"/>
      <c r="K329" s="253"/>
      <c r="L329" s="252"/>
    </row>
    <row r="330" ht="15.75" customHeight="1">
      <c r="A330" s="230"/>
      <c r="B330" s="230"/>
      <c r="C330" s="251"/>
      <c r="D330" s="252"/>
      <c r="E330" s="253"/>
      <c r="F330" s="252"/>
      <c r="G330" s="253"/>
      <c r="H330" s="252"/>
      <c r="I330" s="253"/>
      <c r="J330" s="252"/>
      <c r="K330" s="253"/>
      <c r="L330" s="252"/>
    </row>
    <row r="331" ht="15.75" customHeight="1">
      <c r="A331" s="230"/>
      <c r="B331" s="230"/>
      <c r="C331" s="251"/>
      <c r="D331" s="252"/>
      <c r="E331" s="253"/>
      <c r="F331" s="252"/>
      <c r="G331" s="253"/>
      <c r="H331" s="252"/>
      <c r="I331" s="253"/>
      <c r="J331" s="252"/>
      <c r="K331" s="253"/>
      <c r="L331" s="252"/>
    </row>
    <row r="332" ht="15.75" customHeight="1">
      <c r="A332" s="230"/>
      <c r="B332" s="230"/>
      <c r="C332" s="251"/>
      <c r="D332" s="252"/>
      <c r="E332" s="253"/>
      <c r="F332" s="252"/>
      <c r="G332" s="253"/>
      <c r="H332" s="252"/>
      <c r="I332" s="253"/>
      <c r="J332" s="252"/>
      <c r="K332" s="253"/>
      <c r="L332" s="252"/>
    </row>
    <row r="333" ht="15.75" customHeight="1">
      <c r="A333" s="230"/>
      <c r="B333" s="230"/>
      <c r="C333" s="251"/>
      <c r="D333" s="252"/>
      <c r="E333" s="253"/>
      <c r="F333" s="252"/>
      <c r="G333" s="253"/>
      <c r="H333" s="252"/>
      <c r="I333" s="253"/>
      <c r="J333" s="252"/>
      <c r="K333" s="253"/>
      <c r="L333" s="252"/>
    </row>
    <row r="334" ht="15.75" customHeight="1">
      <c r="A334" s="230"/>
      <c r="B334" s="230"/>
      <c r="C334" s="251"/>
      <c r="D334" s="252"/>
      <c r="E334" s="253"/>
      <c r="F334" s="252"/>
      <c r="G334" s="253"/>
      <c r="H334" s="252"/>
      <c r="I334" s="253"/>
      <c r="J334" s="252"/>
      <c r="K334" s="253"/>
      <c r="L334" s="252"/>
    </row>
    <row r="335" ht="15.75" customHeight="1">
      <c r="A335" s="230"/>
      <c r="B335" s="230"/>
      <c r="C335" s="251"/>
      <c r="D335" s="252"/>
      <c r="E335" s="253"/>
      <c r="F335" s="252"/>
      <c r="G335" s="253"/>
      <c r="H335" s="252"/>
      <c r="I335" s="253"/>
      <c r="J335" s="252"/>
      <c r="K335" s="253"/>
      <c r="L335" s="252"/>
    </row>
    <row r="336" ht="15.75" customHeight="1">
      <c r="A336" s="230"/>
      <c r="B336" s="230"/>
      <c r="C336" s="251"/>
      <c r="D336" s="252"/>
      <c r="E336" s="253"/>
      <c r="F336" s="252"/>
      <c r="G336" s="253"/>
      <c r="H336" s="252"/>
      <c r="I336" s="253"/>
      <c r="J336" s="252"/>
      <c r="K336" s="253"/>
      <c r="L336" s="252"/>
    </row>
    <row r="337" ht="15.75" customHeight="1">
      <c r="A337" s="230"/>
      <c r="B337" s="230"/>
      <c r="C337" s="251"/>
      <c r="D337" s="252"/>
      <c r="E337" s="253"/>
      <c r="F337" s="252"/>
      <c r="G337" s="253"/>
      <c r="H337" s="252"/>
      <c r="I337" s="253"/>
      <c r="J337" s="252"/>
      <c r="K337" s="253"/>
      <c r="L337" s="252"/>
    </row>
    <row r="338" ht="15.75" customHeight="1">
      <c r="A338" s="230"/>
      <c r="B338" s="230"/>
      <c r="C338" s="251"/>
      <c r="D338" s="252"/>
      <c r="E338" s="253"/>
      <c r="F338" s="252"/>
      <c r="G338" s="253"/>
      <c r="H338" s="252"/>
      <c r="I338" s="253"/>
      <c r="J338" s="252"/>
      <c r="K338" s="253"/>
      <c r="L338" s="252"/>
    </row>
    <row r="339" ht="15.75" customHeight="1">
      <c r="A339" s="230"/>
      <c r="B339" s="230"/>
      <c r="C339" s="251"/>
      <c r="D339" s="252"/>
      <c r="E339" s="253"/>
      <c r="F339" s="252"/>
      <c r="G339" s="253"/>
      <c r="H339" s="252"/>
      <c r="I339" s="253"/>
      <c r="J339" s="252"/>
      <c r="K339" s="253"/>
      <c r="L339" s="252"/>
    </row>
    <row r="340" ht="15.75" customHeight="1">
      <c r="A340" s="230"/>
      <c r="B340" s="230"/>
      <c r="C340" s="251"/>
      <c r="D340" s="252"/>
      <c r="E340" s="253"/>
      <c r="F340" s="252"/>
      <c r="G340" s="253"/>
      <c r="H340" s="252"/>
      <c r="I340" s="253"/>
      <c r="J340" s="252"/>
      <c r="K340" s="253"/>
      <c r="L340" s="252"/>
    </row>
    <row r="341" ht="15.75" customHeight="1">
      <c r="A341" s="230"/>
      <c r="B341" s="230"/>
      <c r="C341" s="251"/>
      <c r="D341" s="252"/>
      <c r="E341" s="253"/>
      <c r="F341" s="252"/>
      <c r="G341" s="253"/>
      <c r="H341" s="252"/>
      <c r="I341" s="253"/>
      <c r="J341" s="252"/>
      <c r="K341" s="253"/>
      <c r="L341" s="252"/>
    </row>
    <row r="342" ht="15.75" customHeight="1">
      <c r="A342" s="230"/>
      <c r="B342" s="230"/>
      <c r="C342" s="251"/>
      <c r="D342" s="252"/>
      <c r="E342" s="253"/>
      <c r="F342" s="252"/>
      <c r="G342" s="253"/>
      <c r="H342" s="252"/>
      <c r="I342" s="253"/>
      <c r="J342" s="252"/>
      <c r="K342" s="253"/>
      <c r="L342" s="252"/>
    </row>
    <row r="343" ht="15.75" customHeight="1">
      <c r="A343" s="230"/>
      <c r="B343" s="230"/>
      <c r="C343" s="251"/>
      <c r="D343" s="252"/>
      <c r="E343" s="253"/>
      <c r="F343" s="252"/>
      <c r="G343" s="253"/>
      <c r="H343" s="252"/>
      <c r="I343" s="253"/>
      <c r="J343" s="252"/>
      <c r="K343" s="253"/>
      <c r="L343" s="252"/>
    </row>
    <row r="344" ht="15.75" customHeight="1">
      <c r="A344" s="230"/>
      <c r="B344" s="230"/>
      <c r="C344" s="251"/>
      <c r="D344" s="252"/>
      <c r="E344" s="253"/>
      <c r="F344" s="252"/>
      <c r="G344" s="253"/>
      <c r="H344" s="252"/>
      <c r="I344" s="253"/>
      <c r="J344" s="252"/>
      <c r="K344" s="253"/>
      <c r="L344" s="252"/>
    </row>
    <row r="345" ht="15.75" customHeight="1">
      <c r="A345" s="230"/>
      <c r="B345" s="230"/>
      <c r="C345" s="251"/>
      <c r="D345" s="252"/>
      <c r="E345" s="253"/>
      <c r="F345" s="252"/>
      <c r="G345" s="253"/>
      <c r="H345" s="252"/>
      <c r="I345" s="253"/>
      <c r="J345" s="252"/>
      <c r="K345" s="253"/>
      <c r="L345" s="252"/>
    </row>
    <row r="346" ht="15.75" customHeight="1">
      <c r="A346" s="230"/>
      <c r="B346" s="230"/>
      <c r="C346" s="251"/>
      <c r="D346" s="252"/>
      <c r="E346" s="253"/>
      <c r="F346" s="252"/>
      <c r="G346" s="253"/>
      <c r="H346" s="252"/>
      <c r="I346" s="253"/>
      <c r="J346" s="252"/>
      <c r="K346" s="253"/>
      <c r="L346" s="252"/>
    </row>
    <row r="347" ht="15.75" customHeight="1">
      <c r="A347" s="230"/>
      <c r="B347" s="230"/>
      <c r="C347" s="251"/>
      <c r="D347" s="252"/>
      <c r="E347" s="253"/>
      <c r="F347" s="252"/>
      <c r="G347" s="253"/>
      <c r="H347" s="252"/>
      <c r="I347" s="253"/>
      <c r="J347" s="252"/>
      <c r="K347" s="253"/>
      <c r="L347" s="252"/>
    </row>
    <row r="348" ht="15.75" customHeight="1">
      <c r="A348" s="230"/>
      <c r="B348" s="230"/>
      <c r="C348" s="251"/>
      <c r="D348" s="252"/>
      <c r="E348" s="253"/>
      <c r="F348" s="252"/>
      <c r="G348" s="253"/>
      <c r="H348" s="252"/>
      <c r="I348" s="253"/>
      <c r="J348" s="252"/>
      <c r="K348" s="253"/>
      <c r="L348" s="252"/>
    </row>
    <row r="349" ht="15.75" customHeight="1">
      <c r="A349" s="230"/>
      <c r="B349" s="230"/>
      <c r="C349" s="251"/>
      <c r="D349" s="252"/>
      <c r="E349" s="253"/>
      <c r="F349" s="252"/>
      <c r="G349" s="253"/>
      <c r="H349" s="252"/>
      <c r="I349" s="253"/>
      <c r="J349" s="252"/>
      <c r="K349" s="253"/>
      <c r="L349" s="252"/>
    </row>
    <row r="350" ht="15.75" customHeight="1">
      <c r="A350" s="230"/>
      <c r="B350" s="230"/>
      <c r="C350" s="251"/>
      <c r="D350" s="252"/>
      <c r="E350" s="253"/>
      <c r="F350" s="252"/>
      <c r="G350" s="253"/>
      <c r="H350" s="252"/>
      <c r="I350" s="253"/>
      <c r="J350" s="252"/>
      <c r="K350" s="253"/>
      <c r="L350" s="252"/>
    </row>
    <row r="351" ht="15.75" customHeight="1">
      <c r="A351" s="230"/>
      <c r="B351" s="230"/>
      <c r="C351" s="251"/>
      <c r="D351" s="252"/>
      <c r="E351" s="253"/>
      <c r="F351" s="252"/>
      <c r="G351" s="253"/>
      <c r="H351" s="252"/>
      <c r="I351" s="253"/>
      <c r="J351" s="252"/>
      <c r="K351" s="253"/>
      <c r="L351" s="252"/>
    </row>
    <row r="352" ht="15.75" customHeight="1">
      <c r="A352" s="230"/>
      <c r="B352" s="230"/>
      <c r="C352" s="251"/>
      <c r="D352" s="252"/>
      <c r="E352" s="253"/>
      <c r="F352" s="252"/>
      <c r="G352" s="253"/>
      <c r="H352" s="252"/>
      <c r="I352" s="253"/>
      <c r="J352" s="252"/>
      <c r="K352" s="253"/>
      <c r="L352" s="252"/>
    </row>
    <row r="353" ht="15.75" customHeight="1">
      <c r="A353" s="230"/>
      <c r="B353" s="230"/>
      <c r="C353" s="251"/>
      <c r="D353" s="252"/>
      <c r="E353" s="253"/>
      <c r="F353" s="252"/>
      <c r="G353" s="253"/>
      <c r="H353" s="252"/>
      <c r="I353" s="253"/>
      <c r="J353" s="252"/>
      <c r="K353" s="253"/>
      <c r="L353" s="252"/>
    </row>
    <row r="354" ht="15.75" customHeight="1">
      <c r="A354" s="230"/>
      <c r="B354" s="230"/>
      <c r="C354" s="251"/>
      <c r="D354" s="252"/>
      <c r="E354" s="253"/>
      <c r="F354" s="252"/>
      <c r="G354" s="253"/>
      <c r="H354" s="252"/>
      <c r="I354" s="253"/>
      <c r="J354" s="252"/>
      <c r="K354" s="253"/>
      <c r="L354" s="252"/>
    </row>
    <row r="355" ht="15.75" customHeight="1">
      <c r="A355" s="230"/>
      <c r="B355" s="230"/>
      <c r="C355" s="251"/>
      <c r="D355" s="252"/>
      <c r="E355" s="253"/>
      <c r="F355" s="252"/>
      <c r="G355" s="253"/>
      <c r="H355" s="252"/>
      <c r="I355" s="253"/>
      <c r="J355" s="252"/>
      <c r="K355" s="253"/>
      <c r="L355" s="252"/>
    </row>
    <row r="356" ht="15.75" customHeight="1">
      <c r="A356" s="230"/>
      <c r="B356" s="230"/>
      <c r="C356" s="251"/>
      <c r="D356" s="252"/>
      <c r="E356" s="253"/>
      <c r="F356" s="252"/>
      <c r="G356" s="253"/>
      <c r="H356" s="252"/>
      <c r="I356" s="253"/>
      <c r="J356" s="252"/>
      <c r="K356" s="253"/>
      <c r="L356" s="252"/>
    </row>
    <row r="357" ht="15.75" customHeight="1">
      <c r="A357" s="230"/>
      <c r="B357" s="230"/>
      <c r="C357" s="251"/>
      <c r="D357" s="252"/>
      <c r="E357" s="253"/>
      <c r="F357" s="252"/>
      <c r="G357" s="253"/>
      <c r="H357" s="252"/>
      <c r="I357" s="253"/>
      <c r="J357" s="252"/>
      <c r="K357" s="253"/>
      <c r="L357" s="252"/>
    </row>
    <row r="358" ht="15.75" customHeight="1">
      <c r="A358" s="230"/>
      <c r="B358" s="230"/>
      <c r="C358" s="251"/>
      <c r="D358" s="252"/>
      <c r="E358" s="253"/>
      <c r="F358" s="252"/>
      <c r="G358" s="253"/>
      <c r="H358" s="252"/>
      <c r="I358" s="253"/>
      <c r="J358" s="252"/>
      <c r="K358" s="253"/>
      <c r="L358" s="252"/>
    </row>
    <row r="359" ht="15.75" customHeight="1">
      <c r="A359" s="230"/>
      <c r="B359" s="230"/>
      <c r="C359" s="251"/>
      <c r="D359" s="252"/>
      <c r="E359" s="253"/>
      <c r="F359" s="252"/>
      <c r="G359" s="253"/>
      <c r="H359" s="252"/>
      <c r="I359" s="253"/>
      <c r="J359" s="252"/>
      <c r="K359" s="253"/>
      <c r="L359" s="252"/>
    </row>
    <row r="360" ht="15.75" customHeight="1">
      <c r="A360" s="230"/>
      <c r="B360" s="230"/>
      <c r="C360" s="251"/>
      <c r="D360" s="252"/>
      <c r="E360" s="253"/>
      <c r="F360" s="252"/>
      <c r="G360" s="253"/>
      <c r="H360" s="252"/>
      <c r="I360" s="253"/>
      <c r="J360" s="252"/>
      <c r="K360" s="253"/>
      <c r="L360" s="252"/>
    </row>
    <row r="361" ht="15.75" customHeight="1">
      <c r="A361" s="230"/>
      <c r="B361" s="230"/>
      <c r="C361" s="251"/>
      <c r="D361" s="252"/>
      <c r="E361" s="253"/>
      <c r="F361" s="252"/>
      <c r="G361" s="253"/>
      <c r="H361" s="252"/>
      <c r="I361" s="253"/>
      <c r="J361" s="252"/>
      <c r="K361" s="253"/>
      <c r="L361" s="252"/>
    </row>
    <row r="362" ht="15.75" customHeight="1">
      <c r="A362" s="230"/>
      <c r="B362" s="230"/>
      <c r="C362" s="251"/>
      <c r="D362" s="252"/>
      <c r="E362" s="253"/>
      <c r="F362" s="252"/>
      <c r="G362" s="253"/>
      <c r="H362" s="252"/>
      <c r="I362" s="253"/>
      <c r="J362" s="252"/>
      <c r="K362" s="253"/>
      <c r="L362" s="252"/>
    </row>
    <row r="363" ht="15.75" customHeight="1">
      <c r="A363" s="230"/>
      <c r="B363" s="230"/>
      <c r="C363" s="251"/>
      <c r="D363" s="252"/>
      <c r="E363" s="253"/>
      <c r="F363" s="252"/>
      <c r="G363" s="253"/>
      <c r="H363" s="252"/>
      <c r="I363" s="253"/>
      <c r="J363" s="252"/>
      <c r="K363" s="253"/>
      <c r="L363" s="252"/>
    </row>
    <row r="364" ht="15.75" customHeight="1">
      <c r="A364" s="230"/>
      <c r="B364" s="230"/>
      <c r="C364" s="251"/>
      <c r="D364" s="252"/>
      <c r="E364" s="253"/>
      <c r="F364" s="252"/>
      <c r="G364" s="253"/>
      <c r="H364" s="252"/>
      <c r="I364" s="253"/>
      <c r="J364" s="252"/>
      <c r="K364" s="253"/>
      <c r="L364" s="252"/>
    </row>
    <row r="365" ht="15.75" customHeight="1">
      <c r="A365" s="230"/>
      <c r="B365" s="230"/>
      <c r="C365" s="251"/>
      <c r="D365" s="252"/>
      <c r="E365" s="253"/>
      <c r="F365" s="252"/>
      <c r="G365" s="253"/>
      <c r="H365" s="252"/>
      <c r="I365" s="253"/>
      <c r="J365" s="252"/>
      <c r="K365" s="253"/>
      <c r="L365" s="252"/>
    </row>
    <row r="366" ht="15.75" customHeight="1">
      <c r="A366" s="230"/>
      <c r="B366" s="230"/>
      <c r="C366" s="251"/>
      <c r="D366" s="252"/>
      <c r="E366" s="253"/>
      <c r="F366" s="252"/>
      <c r="G366" s="253"/>
      <c r="H366" s="252"/>
      <c r="I366" s="253"/>
      <c r="J366" s="252"/>
      <c r="K366" s="253"/>
      <c r="L366" s="252"/>
    </row>
    <row r="367" ht="15.75" customHeight="1">
      <c r="A367" s="230"/>
      <c r="B367" s="230"/>
      <c r="C367" s="251"/>
      <c r="D367" s="252"/>
      <c r="E367" s="253"/>
      <c r="F367" s="252"/>
      <c r="G367" s="253"/>
      <c r="H367" s="252"/>
      <c r="I367" s="253"/>
      <c r="J367" s="252"/>
      <c r="K367" s="253"/>
      <c r="L367" s="252"/>
    </row>
    <row r="368" ht="15.75" customHeight="1">
      <c r="A368" s="230"/>
      <c r="B368" s="230"/>
      <c r="C368" s="251"/>
      <c r="D368" s="252"/>
      <c r="E368" s="253"/>
      <c r="F368" s="252"/>
      <c r="G368" s="253"/>
      <c r="H368" s="252"/>
      <c r="I368" s="253"/>
      <c r="J368" s="252"/>
      <c r="K368" s="253"/>
      <c r="L368" s="252"/>
    </row>
    <row r="369" ht="15.75" customHeight="1">
      <c r="A369" s="230"/>
      <c r="B369" s="230"/>
      <c r="C369" s="251"/>
      <c r="D369" s="252"/>
      <c r="E369" s="253"/>
      <c r="F369" s="252"/>
      <c r="G369" s="253"/>
      <c r="H369" s="252"/>
      <c r="I369" s="253"/>
      <c r="J369" s="252"/>
      <c r="K369" s="253"/>
      <c r="L369" s="252"/>
    </row>
    <row r="370" ht="15.75" customHeight="1">
      <c r="A370" s="230"/>
      <c r="B370" s="230"/>
      <c r="C370" s="251"/>
      <c r="D370" s="252"/>
      <c r="E370" s="253"/>
      <c r="F370" s="252"/>
      <c r="G370" s="253"/>
      <c r="H370" s="252"/>
      <c r="I370" s="253"/>
      <c r="J370" s="252"/>
      <c r="K370" s="253"/>
      <c r="L370" s="252"/>
    </row>
    <row r="371" ht="15.75" customHeight="1">
      <c r="A371" s="230"/>
      <c r="B371" s="230"/>
      <c r="C371" s="251"/>
      <c r="D371" s="252"/>
      <c r="E371" s="253"/>
      <c r="F371" s="252"/>
      <c r="G371" s="253"/>
      <c r="H371" s="252"/>
      <c r="I371" s="253"/>
      <c r="J371" s="252"/>
      <c r="K371" s="253"/>
      <c r="L371" s="252"/>
    </row>
    <row r="372" ht="15.75" customHeight="1">
      <c r="A372" s="230"/>
      <c r="B372" s="230"/>
      <c r="C372" s="251"/>
      <c r="D372" s="252"/>
      <c r="E372" s="253"/>
      <c r="F372" s="252"/>
      <c r="G372" s="253"/>
      <c r="H372" s="252"/>
      <c r="I372" s="253"/>
      <c r="J372" s="252"/>
      <c r="K372" s="253"/>
      <c r="L372" s="252"/>
    </row>
    <row r="373" ht="15.75" customHeight="1">
      <c r="A373" s="230"/>
      <c r="B373" s="230"/>
      <c r="C373" s="251"/>
      <c r="D373" s="252"/>
      <c r="E373" s="253"/>
      <c r="F373" s="252"/>
      <c r="G373" s="253"/>
      <c r="H373" s="252"/>
      <c r="I373" s="253"/>
      <c r="J373" s="252"/>
      <c r="K373" s="253"/>
      <c r="L373" s="252"/>
    </row>
    <row r="374" ht="15.75" customHeight="1">
      <c r="A374" s="230"/>
      <c r="B374" s="230"/>
      <c r="C374" s="251"/>
      <c r="D374" s="252"/>
      <c r="E374" s="253"/>
      <c r="F374" s="252"/>
      <c r="G374" s="253"/>
      <c r="H374" s="252"/>
      <c r="I374" s="253"/>
      <c r="J374" s="252"/>
      <c r="K374" s="253"/>
      <c r="L374" s="252"/>
    </row>
    <row r="375" ht="15.75" customHeight="1">
      <c r="A375" s="230"/>
      <c r="B375" s="230"/>
      <c r="C375" s="251"/>
      <c r="D375" s="252"/>
      <c r="E375" s="253"/>
      <c r="F375" s="252"/>
      <c r="G375" s="253"/>
      <c r="H375" s="252"/>
      <c r="I375" s="253"/>
      <c r="J375" s="252"/>
      <c r="K375" s="253"/>
      <c r="L375" s="252"/>
    </row>
    <row r="376" ht="15.75" customHeight="1">
      <c r="A376" s="230"/>
      <c r="B376" s="230"/>
      <c r="C376" s="251"/>
      <c r="D376" s="252"/>
      <c r="E376" s="253"/>
      <c r="F376" s="252"/>
      <c r="G376" s="253"/>
      <c r="H376" s="252"/>
      <c r="I376" s="253"/>
      <c r="J376" s="252"/>
      <c r="K376" s="253"/>
      <c r="L376" s="252"/>
    </row>
    <row r="377" ht="15.75" customHeight="1">
      <c r="A377" s="230"/>
      <c r="B377" s="230"/>
      <c r="C377" s="251"/>
      <c r="D377" s="252"/>
      <c r="E377" s="253"/>
      <c r="F377" s="252"/>
      <c r="G377" s="253"/>
      <c r="H377" s="252"/>
      <c r="I377" s="253"/>
      <c r="J377" s="252"/>
      <c r="K377" s="253"/>
      <c r="L377" s="252"/>
    </row>
    <row r="378" ht="15.75" customHeight="1">
      <c r="A378" s="230"/>
      <c r="B378" s="230"/>
      <c r="C378" s="251"/>
      <c r="D378" s="252"/>
      <c r="E378" s="253"/>
      <c r="F378" s="252"/>
      <c r="G378" s="253"/>
      <c r="H378" s="252"/>
      <c r="I378" s="253"/>
      <c r="J378" s="252"/>
      <c r="K378" s="253"/>
      <c r="L378" s="252"/>
    </row>
    <row r="379" ht="15.75" customHeight="1">
      <c r="A379" s="230"/>
      <c r="B379" s="230"/>
      <c r="C379" s="251"/>
      <c r="D379" s="252"/>
      <c r="E379" s="253"/>
      <c r="F379" s="252"/>
      <c r="G379" s="253"/>
      <c r="H379" s="252"/>
      <c r="I379" s="253"/>
      <c r="J379" s="252"/>
      <c r="K379" s="253"/>
      <c r="L379" s="252"/>
    </row>
    <row r="380" ht="15.75" customHeight="1">
      <c r="A380" s="230"/>
      <c r="B380" s="230"/>
      <c r="C380" s="251"/>
      <c r="D380" s="252"/>
      <c r="E380" s="253"/>
      <c r="F380" s="252"/>
      <c r="G380" s="253"/>
      <c r="H380" s="252"/>
      <c r="I380" s="253"/>
      <c r="J380" s="252"/>
      <c r="K380" s="253"/>
      <c r="L380" s="252"/>
    </row>
    <row r="381" ht="15.75" customHeight="1">
      <c r="A381" s="230"/>
      <c r="B381" s="230"/>
      <c r="C381" s="251"/>
      <c r="D381" s="252"/>
      <c r="E381" s="253"/>
      <c r="F381" s="252"/>
      <c r="G381" s="253"/>
      <c r="H381" s="252"/>
      <c r="I381" s="253"/>
      <c r="J381" s="252"/>
      <c r="K381" s="253"/>
      <c r="L381" s="252"/>
    </row>
    <row r="382" ht="15.75" customHeight="1">
      <c r="A382" s="230"/>
      <c r="B382" s="230"/>
      <c r="C382" s="251"/>
      <c r="D382" s="252"/>
      <c r="E382" s="253"/>
      <c r="F382" s="252"/>
      <c r="G382" s="253"/>
      <c r="H382" s="252"/>
      <c r="I382" s="253"/>
      <c r="J382" s="252"/>
      <c r="K382" s="253"/>
      <c r="L382" s="252"/>
    </row>
    <row r="383" ht="15.75" customHeight="1">
      <c r="A383" s="230"/>
      <c r="B383" s="230"/>
      <c r="C383" s="251"/>
      <c r="D383" s="252"/>
      <c r="E383" s="253"/>
      <c r="F383" s="252"/>
      <c r="G383" s="253"/>
      <c r="H383" s="252"/>
      <c r="I383" s="253"/>
      <c r="J383" s="252"/>
      <c r="K383" s="253"/>
      <c r="L383" s="252"/>
    </row>
    <row r="384" ht="15.75" customHeight="1">
      <c r="A384" s="230"/>
      <c r="B384" s="230"/>
      <c r="C384" s="251"/>
      <c r="D384" s="252"/>
      <c r="E384" s="253"/>
      <c r="F384" s="252"/>
      <c r="G384" s="253"/>
      <c r="H384" s="252"/>
      <c r="I384" s="253"/>
      <c r="J384" s="252"/>
      <c r="K384" s="253"/>
      <c r="L384" s="252"/>
    </row>
    <row r="385" ht="15.75" customHeight="1">
      <c r="A385" s="230"/>
      <c r="B385" s="230"/>
      <c r="C385" s="251"/>
      <c r="D385" s="252"/>
      <c r="E385" s="253"/>
      <c r="F385" s="252"/>
      <c r="G385" s="253"/>
      <c r="H385" s="252"/>
      <c r="I385" s="253"/>
      <c r="J385" s="252"/>
      <c r="K385" s="253"/>
      <c r="L385" s="252"/>
    </row>
    <row r="386" ht="15.75" customHeight="1">
      <c r="A386" s="230"/>
      <c r="B386" s="230"/>
      <c r="C386" s="251"/>
      <c r="D386" s="252"/>
      <c r="E386" s="253"/>
      <c r="F386" s="252"/>
      <c r="G386" s="253"/>
      <c r="H386" s="252"/>
      <c r="I386" s="253"/>
      <c r="J386" s="252"/>
      <c r="K386" s="253"/>
      <c r="L386" s="252"/>
    </row>
    <row r="387" ht="15.75" customHeight="1">
      <c r="A387" s="230"/>
      <c r="B387" s="230"/>
      <c r="C387" s="251"/>
      <c r="D387" s="252"/>
      <c r="E387" s="253"/>
      <c r="F387" s="252"/>
      <c r="G387" s="253"/>
      <c r="H387" s="252"/>
      <c r="I387" s="253"/>
      <c r="J387" s="252"/>
      <c r="K387" s="253"/>
      <c r="L387" s="252"/>
    </row>
    <row r="388" ht="15.75" customHeight="1">
      <c r="A388" s="230"/>
      <c r="B388" s="230"/>
      <c r="C388" s="251"/>
      <c r="D388" s="252"/>
      <c r="E388" s="253"/>
      <c r="F388" s="252"/>
      <c r="G388" s="253"/>
      <c r="H388" s="252"/>
      <c r="I388" s="253"/>
      <c r="J388" s="252"/>
      <c r="K388" s="253"/>
      <c r="L388" s="252"/>
    </row>
    <row r="389" ht="15.75" customHeight="1">
      <c r="A389" s="230"/>
      <c r="B389" s="230"/>
      <c r="C389" s="251"/>
      <c r="D389" s="252"/>
      <c r="E389" s="253"/>
      <c r="F389" s="252"/>
      <c r="G389" s="253"/>
      <c r="H389" s="252"/>
      <c r="I389" s="253"/>
      <c r="J389" s="252"/>
      <c r="K389" s="253"/>
      <c r="L389" s="252"/>
    </row>
    <row r="390" ht="15.75" customHeight="1">
      <c r="A390" s="230"/>
      <c r="B390" s="230"/>
      <c r="C390" s="251"/>
      <c r="D390" s="252"/>
      <c r="E390" s="253"/>
      <c r="F390" s="252"/>
      <c r="G390" s="253"/>
      <c r="H390" s="252"/>
      <c r="I390" s="253"/>
      <c r="J390" s="252"/>
      <c r="K390" s="253"/>
      <c r="L390" s="252"/>
    </row>
    <row r="391" ht="15.75" customHeight="1">
      <c r="A391" s="230"/>
      <c r="B391" s="230"/>
      <c r="C391" s="251"/>
      <c r="D391" s="252"/>
      <c r="E391" s="253"/>
      <c r="F391" s="252"/>
      <c r="G391" s="253"/>
      <c r="H391" s="252"/>
      <c r="I391" s="253"/>
      <c r="J391" s="252"/>
      <c r="K391" s="253"/>
      <c r="L391" s="252"/>
    </row>
    <row r="392" ht="15.75" customHeight="1">
      <c r="A392" s="230"/>
      <c r="B392" s="230"/>
      <c r="C392" s="251"/>
      <c r="D392" s="252"/>
      <c r="E392" s="253"/>
      <c r="F392" s="252"/>
      <c r="G392" s="253"/>
      <c r="H392" s="252"/>
      <c r="I392" s="253"/>
      <c r="J392" s="252"/>
      <c r="K392" s="253"/>
      <c r="L392" s="252"/>
    </row>
    <row r="393" ht="15.75" customHeight="1">
      <c r="A393" s="230"/>
      <c r="B393" s="230"/>
      <c r="C393" s="251"/>
      <c r="D393" s="252"/>
      <c r="E393" s="253"/>
      <c r="F393" s="252"/>
      <c r="G393" s="253"/>
      <c r="H393" s="252"/>
      <c r="I393" s="253"/>
      <c r="J393" s="252"/>
      <c r="K393" s="253"/>
      <c r="L393" s="252"/>
    </row>
    <row r="394" ht="15.75" customHeight="1">
      <c r="A394" s="230"/>
      <c r="B394" s="230"/>
      <c r="C394" s="251"/>
      <c r="D394" s="252"/>
      <c r="E394" s="253"/>
      <c r="F394" s="252"/>
      <c r="G394" s="253"/>
      <c r="H394" s="252"/>
      <c r="I394" s="253"/>
      <c r="J394" s="252"/>
      <c r="K394" s="253"/>
      <c r="L394" s="252"/>
    </row>
    <row r="395" ht="15.75" customHeight="1">
      <c r="A395" s="230"/>
      <c r="B395" s="230"/>
      <c r="C395" s="251"/>
      <c r="D395" s="252"/>
      <c r="E395" s="253"/>
      <c r="F395" s="252"/>
      <c r="G395" s="253"/>
      <c r="H395" s="252"/>
      <c r="I395" s="253"/>
      <c r="J395" s="252"/>
      <c r="K395" s="253"/>
      <c r="L395" s="252"/>
    </row>
    <row r="396" ht="15.75" customHeight="1">
      <c r="A396" s="230"/>
      <c r="B396" s="230"/>
      <c r="C396" s="251"/>
      <c r="D396" s="252"/>
      <c r="E396" s="253"/>
      <c r="F396" s="252"/>
      <c r="G396" s="253"/>
      <c r="H396" s="252"/>
      <c r="I396" s="253"/>
      <c r="J396" s="252"/>
      <c r="K396" s="253"/>
      <c r="L396" s="252"/>
    </row>
    <row r="397" ht="15.75" customHeight="1">
      <c r="A397" s="230"/>
      <c r="B397" s="230"/>
      <c r="C397" s="251"/>
      <c r="D397" s="252"/>
      <c r="E397" s="253"/>
      <c r="F397" s="252"/>
      <c r="G397" s="253"/>
      <c r="H397" s="252"/>
      <c r="I397" s="253"/>
      <c r="J397" s="252"/>
      <c r="K397" s="253"/>
      <c r="L397" s="252"/>
    </row>
    <row r="398" ht="15.75" customHeight="1">
      <c r="A398" s="230"/>
      <c r="B398" s="230"/>
      <c r="C398" s="251"/>
      <c r="D398" s="252"/>
      <c r="E398" s="253"/>
      <c r="F398" s="252"/>
      <c r="G398" s="253"/>
      <c r="H398" s="252"/>
      <c r="I398" s="253"/>
      <c r="J398" s="252"/>
      <c r="K398" s="253"/>
      <c r="L398" s="252"/>
    </row>
    <row r="399" ht="15.75" customHeight="1">
      <c r="A399" s="230"/>
      <c r="B399" s="230"/>
      <c r="C399" s="251"/>
      <c r="D399" s="252"/>
      <c r="E399" s="253"/>
      <c r="F399" s="252"/>
      <c r="G399" s="253"/>
      <c r="H399" s="252"/>
      <c r="I399" s="253"/>
      <c r="J399" s="252"/>
      <c r="K399" s="253"/>
      <c r="L399" s="252"/>
    </row>
    <row r="400" ht="15.75" customHeight="1">
      <c r="A400" s="230"/>
      <c r="B400" s="230"/>
      <c r="C400" s="251"/>
      <c r="D400" s="252"/>
      <c r="E400" s="253"/>
      <c r="F400" s="252"/>
      <c r="G400" s="253"/>
      <c r="H400" s="252"/>
      <c r="I400" s="253"/>
      <c r="J400" s="252"/>
      <c r="K400" s="253"/>
      <c r="L400" s="252"/>
    </row>
    <row r="401" ht="15.75" customHeight="1">
      <c r="A401" s="230"/>
      <c r="B401" s="230"/>
      <c r="C401" s="251"/>
      <c r="D401" s="252"/>
      <c r="E401" s="253"/>
      <c r="F401" s="252"/>
      <c r="G401" s="253"/>
      <c r="H401" s="252"/>
      <c r="I401" s="253"/>
      <c r="J401" s="252"/>
      <c r="K401" s="253"/>
      <c r="L401" s="252"/>
    </row>
    <row r="402" ht="15.75" customHeight="1">
      <c r="A402" s="230"/>
      <c r="B402" s="230"/>
      <c r="C402" s="251"/>
      <c r="D402" s="252"/>
      <c r="E402" s="253"/>
      <c r="F402" s="252"/>
      <c r="G402" s="253"/>
      <c r="H402" s="252"/>
      <c r="I402" s="253"/>
      <c r="J402" s="252"/>
      <c r="K402" s="253"/>
      <c r="L402" s="252"/>
    </row>
    <row r="403" ht="15.75" customHeight="1">
      <c r="A403" s="230"/>
      <c r="B403" s="230"/>
      <c r="C403" s="251"/>
      <c r="D403" s="252"/>
      <c r="E403" s="253"/>
      <c r="F403" s="252"/>
      <c r="G403" s="253"/>
      <c r="H403" s="252"/>
      <c r="I403" s="253"/>
      <c r="J403" s="252"/>
      <c r="K403" s="253"/>
      <c r="L403" s="252"/>
    </row>
    <row r="404" ht="15.75" customHeight="1">
      <c r="A404" s="230"/>
      <c r="B404" s="230"/>
      <c r="C404" s="251"/>
      <c r="D404" s="252"/>
      <c r="E404" s="253"/>
      <c r="F404" s="252"/>
      <c r="G404" s="253"/>
      <c r="H404" s="252"/>
      <c r="I404" s="253"/>
      <c r="J404" s="252"/>
      <c r="K404" s="253"/>
      <c r="L404" s="252"/>
    </row>
    <row r="405" ht="15.75" customHeight="1">
      <c r="A405" s="230"/>
      <c r="B405" s="230"/>
      <c r="C405" s="251"/>
      <c r="D405" s="252"/>
      <c r="E405" s="253"/>
      <c r="F405" s="252"/>
      <c r="G405" s="253"/>
      <c r="H405" s="252"/>
      <c r="I405" s="253"/>
      <c r="J405" s="252"/>
      <c r="K405" s="253"/>
      <c r="L405" s="252"/>
    </row>
    <row r="406" ht="15.75" customHeight="1">
      <c r="A406" s="230"/>
      <c r="B406" s="230"/>
      <c r="C406" s="251"/>
      <c r="D406" s="252"/>
      <c r="E406" s="253"/>
      <c r="F406" s="252"/>
      <c r="G406" s="253"/>
      <c r="H406" s="252"/>
      <c r="I406" s="253"/>
      <c r="J406" s="252"/>
      <c r="K406" s="253"/>
      <c r="L406" s="252"/>
    </row>
    <row r="407" ht="15.75" customHeight="1">
      <c r="A407" s="230"/>
      <c r="B407" s="230"/>
      <c r="C407" s="251"/>
      <c r="D407" s="252"/>
      <c r="E407" s="253"/>
      <c r="F407" s="252"/>
      <c r="G407" s="253"/>
      <c r="H407" s="252"/>
      <c r="I407" s="253"/>
      <c r="J407" s="252"/>
      <c r="K407" s="253"/>
      <c r="L407" s="252"/>
    </row>
    <row r="408" ht="15.75" customHeight="1">
      <c r="A408" s="230"/>
      <c r="B408" s="230"/>
      <c r="C408" s="251"/>
      <c r="D408" s="252"/>
      <c r="E408" s="253"/>
      <c r="F408" s="252"/>
      <c r="G408" s="253"/>
      <c r="H408" s="252"/>
      <c r="I408" s="253"/>
      <c r="J408" s="252"/>
      <c r="K408" s="253"/>
      <c r="L408" s="252"/>
    </row>
    <row r="409" ht="15.75" customHeight="1">
      <c r="A409" s="230"/>
      <c r="B409" s="230"/>
      <c r="C409" s="251"/>
      <c r="D409" s="252"/>
      <c r="E409" s="253"/>
      <c r="F409" s="252"/>
      <c r="G409" s="253"/>
      <c r="H409" s="252"/>
      <c r="I409" s="253"/>
      <c r="J409" s="252"/>
      <c r="K409" s="253"/>
      <c r="L409" s="252"/>
    </row>
    <row r="410" ht="15.75" customHeight="1">
      <c r="A410" s="230"/>
      <c r="B410" s="230"/>
      <c r="C410" s="251"/>
      <c r="D410" s="252"/>
      <c r="E410" s="253"/>
      <c r="F410" s="252"/>
      <c r="G410" s="253"/>
      <c r="H410" s="252"/>
      <c r="I410" s="253"/>
      <c r="J410" s="252"/>
      <c r="K410" s="253"/>
      <c r="L410" s="252"/>
    </row>
    <row r="411" ht="15.75" customHeight="1">
      <c r="A411" s="230"/>
      <c r="B411" s="230"/>
      <c r="C411" s="251"/>
      <c r="D411" s="252"/>
      <c r="E411" s="253"/>
      <c r="F411" s="252"/>
      <c r="G411" s="253"/>
      <c r="H411" s="252"/>
      <c r="I411" s="253"/>
      <c r="J411" s="252"/>
      <c r="K411" s="253"/>
      <c r="L411" s="252"/>
    </row>
    <row r="412" ht="15.75" customHeight="1">
      <c r="A412" s="230"/>
      <c r="B412" s="230"/>
      <c r="C412" s="251"/>
      <c r="D412" s="252"/>
      <c r="E412" s="253"/>
      <c r="F412" s="252"/>
      <c r="G412" s="253"/>
      <c r="H412" s="252"/>
      <c r="I412" s="253"/>
      <c r="J412" s="252"/>
      <c r="K412" s="253"/>
      <c r="L412" s="252"/>
    </row>
    <row r="413" ht="15.75" customHeight="1">
      <c r="A413" s="230"/>
      <c r="B413" s="230"/>
      <c r="C413" s="251"/>
      <c r="D413" s="252"/>
      <c r="E413" s="253"/>
      <c r="F413" s="252"/>
      <c r="G413" s="253"/>
      <c r="H413" s="252"/>
      <c r="I413" s="253"/>
      <c r="J413" s="252"/>
      <c r="K413" s="253"/>
      <c r="L413" s="252"/>
    </row>
    <row r="414" ht="15.75" customHeight="1">
      <c r="A414" s="230"/>
      <c r="B414" s="230"/>
      <c r="C414" s="251"/>
      <c r="D414" s="252"/>
      <c r="E414" s="253"/>
      <c r="F414" s="252"/>
      <c r="G414" s="253"/>
      <c r="H414" s="252"/>
      <c r="I414" s="253"/>
      <c r="J414" s="252"/>
      <c r="K414" s="253"/>
      <c r="L414" s="252"/>
    </row>
    <row r="415" ht="15.75" customHeight="1">
      <c r="A415" s="230"/>
      <c r="B415" s="230"/>
      <c r="C415" s="251"/>
      <c r="D415" s="252"/>
      <c r="E415" s="253"/>
      <c r="F415" s="252"/>
      <c r="G415" s="253"/>
      <c r="H415" s="252"/>
      <c r="I415" s="253"/>
      <c r="J415" s="252"/>
      <c r="K415" s="253"/>
      <c r="L415" s="252"/>
    </row>
    <row r="416" ht="15.75" customHeight="1">
      <c r="A416" s="230"/>
      <c r="B416" s="230"/>
      <c r="C416" s="251"/>
      <c r="D416" s="252"/>
      <c r="E416" s="253"/>
      <c r="F416" s="252"/>
      <c r="G416" s="253"/>
      <c r="H416" s="252"/>
      <c r="I416" s="253"/>
      <c r="J416" s="252"/>
      <c r="K416" s="253"/>
      <c r="L416" s="252"/>
    </row>
    <row r="417" ht="15.75" customHeight="1">
      <c r="A417" s="230"/>
      <c r="B417" s="230"/>
      <c r="C417" s="251"/>
      <c r="D417" s="252"/>
      <c r="E417" s="253"/>
      <c r="F417" s="252"/>
      <c r="G417" s="253"/>
      <c r="H417" s="252"/>
      <c r="I417" s="253"/>
      <c r="J417" s="252"/>
      <c r="K417" s="253"/>
      <c r="L417" s="252"/>
    </row>
    <row r="418" ht="15.75" customHeight="1">
      <c r="A418" s="230"/>
      <c r="B418" s="230"/>
      <c r="C418" s="251"/>
      <c r="D418" s="252"/>
      <c r="E418" s="253"/>
      <c r="F418" s="252"/>
      <c r="G418" s="253"/>
      <c r="H418" s="252"/>
      <c r="I418" s="253"/>
      <c r="J418" s="252"/>
      <c r="K418" s="253"/>
      <c r="L418" s="252"/>
    </row>
    <row r="419" ht="15.75" customHeight="1">
      <c r="A419" s="230"/>
      <c r="B419" s="230"/>
      <c r="C419" s="251"/>
      <c r="D419" s="252"/>
      <c r="E419" s="253"/>
      <c r="F419" s="252"/>
      <c r="G419" s="253"/>
      <c r="H419" s="252"/>
      <c r="I419" s="253"/>
      <c r="J419" s="252"/>
      <c r="K419" s="253"/>
      <c r="L419" s="252"/>
    </row>
    <row r="420" ht="15.75" customHeight="1">
      <c r="A420" s="230"/>
      <c r="B420" s="230"/>
      <c r="C420" s="251"/>
      <c r="D420" s="252"/>
      <c r="E420" s="253"/>
      <c r="F420" s="252"/>
      <c r="G420" s="253"/>
      <c r="H420" s="252"/>
      <c r="I420" s="253"/>
      <c r="J420" s="252"/>
      <c r="K420" s="253"/>
      <c r="L420" s="252"/>
    </row>
    <row r="421" ht="15.75" customHeight="1">
      <c r="A421" s="230"/>
      <c r="B421" s="230"/>
      <c r="C421" s="251"/>
      <c r="D421" s="252"/>
      <c r="E421" s="253"/>
      <c r="F421" s="252"/>
      <c r="G421" s="253"/>
      <c r="H421" s="252"/>
      <c r="I421" s="253"/>
      <c r="J421" s="252"/>
      <c r="K421" s="253"/>
      <c r="L421" s="252"/>
    </row>
    <row r="422" ht="15.75" customHeight="1">
      <c r="A422" s="230"/>
      <c r="B422" s="230"/>
      <c r="C422" s="251"/>
      <c r="D422" s="252"/>
      <c r="E422" s="253"/>
      <c r="F422" s="252"/>
      <c r="G422" s="253"/>
      <c r="H422" s="252"/>
      <c r="I422" s="253"/>
      <c r="J422" s="252"/>
      <c r="K422" s="253"/>
      <c r="L422" s="252"/>
    </row>
    <row r="423" ht="15.75" customHeight="1">
      <c r="A423" s="230"/>
      <c r="B423" s="230"/>
      <c r="C423" s="251"/>
      <c r="D423" s="252"/>
      <c r="E423" s="253"/>
      <c r="F423" s="252"/>
      <c r="G423" s="253"/>
      <c r="H423" s="252"/>
      <c r="I423" s="253"/>
      <c r="J423" s="252"/>
      <c r="K423" s="253"/>
      <c r="L423" s="252"/>
    </row>
    <row r="424" ht="15.75" customHeight="1">
      <c r="A424" s="230"/>
      <c r="B424" s="230"/>
      <c r="C424" s="251"/>
      <c r="D424" s="252"/>
      <c r="E424" s="253"/>
      <c r="F424" s="252"/>
      <c r="G424" s="253"/>
      <c r="H424" s="252"/>
      <c r="I424" s="253"/>
      <c r="J424" s="252"/>
      <c r="K424" s="253"/>
      <c r="L424" s="252"/>
    </row>
    <row r="425" ht="15.75" customHeight="1">
      <c r="A425" s="230"/>
      <c r="B425" s="230"/>
      <c r="C425" s="251"/>
      <c r="D425" s="252"/>
      <c r="E425" s="253"/>
      <c r="F425" s="252"/>
      <c r="G425" s="253"/>
      <c r="H425" s="252"/>
      <c r="I425" s="253"/>
      <c r="J425" s="252"/>
      <c r="K425" s="253"/>
      <c r="L425" s="252"/>
    </row>
    <row r="426" ht="15.75" customHeight="1">
      <c r="A426" s="230"/>
      <c r="B426" s="230"/>
      <c r="C426" s="251"/>
      <c r="D426" s="252"/>
      <c r="E426" s="253"/>
      <c r="F426" s="252"/>
      <c r="G426" s="253"/>
      <c r="H426" s="252"/>
      <c r="I426" s="253"/>
      <c r="J426" s="252"/>
      <c r="K426" s="253"/>
      <c r="L426" s="252"/>
    </row>
    <row r="427" ht="15.75" customHeight="1">
      <c r="A427" s="230"/>
      <c r="B427" s="230"/>
      <c r="C427" s="251"/>
      <c r="D427" s="252"/>
      <c r="E427" s="253"/>
      <c r="F427" s="252"/>
      <c r="G427" s="253"/>
      <c r="H427" s="252"/>
      <c r="I427" s="253"/>
      <c r="J427" s="252"/>
      <c r="K427" s="253"/>
      <c r="L427" s="252"/>
    </row>
    <row r="428" ht="15.75" customHeight="1">
      <c r="A428" s="230"/>
      <c r="B428" s="230"/>
      <c r="C428" s="251"/>
      <c r="D428" s="252"/>
      <c r="E428" s="253"/>
      <c r="F428" s="252"/>
      <c r="G428" s="253"/>
      <c r="H428" s="252"/>
      <c r="I428" s="253"/>
      <c r="J428" s="252"/>
      <c r="K428" s="253"/>
      <c r="L428" s="252"/>
    </row>
    <row r="429" ht="15.75" customHeight="1">
      <c r="A429" s="230"/>
      <c r="B429" s="230"/>
      <c r="C429" s="251"/>
      <c r="D429" s="252"/>
      <c r="E429" s="253"/>
      <c r="F429" s="252"/>
      <c r="G429" s="253"/>
      <c r="H429" s="252"/>
      <c r="I429" s="253"/>
      <c r="J429" s="252"/>
      <c r="K429" s="253"/>
      <c r="L429" s="252"/>
    </row>
    <row r="430" ht="15.75" customHeight="1">
      <c r="A430" s="230"/>
      <c r="B430" s="230"/>
      <c r="C430" s="251"/>
      <c r="D430" s="252"/>
      <c r="E430" s="253"/>
      <c r="F430" s="252"/>
      <c r="G430" s="253"/>
      <c r="H430" s="252"/>
      <c r="I430" s="253"/>
      <c r="J430" s="252"/>
      <c r="K430" s="253"/>
      <c r="L430" s="252"/>
    </row>
    <row r="431" ht="15.75" customHeight="1">
      <c r="A431" s="230"/>
      <c r="B431" s="230"/>
      <c r="C431" s="251"/>
      <c r="D431" s="252"/>
      <c r="E431" s="253"/>
      <c r="F431" s="252"/>
      <c r="G431" s="253"/>
      <c r="H431" s="252"/>
      <c r="I431" s="253"/>
      <c r="J431" s="252"/>
      <c r="K431" s="253"/>
      <c r="L431" s="252"/>
    </row>
    <row r="432" ht="15.75" customHeight="1">
      <c r="A432" s="230"/>
      <c r="B432" s="230"/>
      <c r="C432" s="251"/>
      <c r="D432" s="252"/>
      <c r="E432" s="253"/>
      <c r="F432" s="252"/>
      <c r="G432" s="253"/>
      <c r="H432" s="252"/>
      <c r="I432" s="253"/>
      <c r="J432" s="252"/>
      <c r="K432" s="253"/>
      <c r="L432" s="252"/>
    </row>
    <row r="433" ht="15.75" customHeight="1">
      <c r="A433" s="230"/>
      <c r="B433" s="230"/>
      <c r="C433" s="251"/>
      <c r="D433" s="252"/>
      <c r="E433" s="253"/>
      <c r="F433" s="252"/>
      <c r="G433" s="253"/>
      <c r="H433" s="252"/>
      <c r="I433" s="253"/>
      <c r="J433" s="252"/>
      <c r="K433" s="253"/>
      <c r="L433" s="252"/>
    </row>
    <row r="434" ht="15.75" customHeight="1">
      <c r="A434" s="230"/>
      <c r="B434" s="230"/>
      <c r="C434" s="251"/>
      <c r="D434" s="252"/>
      <c r="E434" s="253"/>
      <c r="F434" s="252"/>
      <c r="G434" s="253"/>
      <c r="H434" s="252"/>
      <c r="I434" s="253"/>
      <c r="J434" s="252"/>
      <c r="K434" s="253"/>
      <c r="L434" s="252"/>
    </row>
    <row r="435" ht="15.75" customHeight="1">
      <c r="A435" s="230"/>
      <c r="B435" s="230"/>
      <c r="C435" s="251"/>
      <c r="D435" s="252"/>
      <c r="E435" s="253"/>
      <c r="F435" s="252"/>
      <c r="G435" s="253"/>
      <c r="H435" s="252"/>
      <c r="I435" s="253"/>
      <c r="J435" s="252"/>
      <c r="K435" s="253"/>
      <c r="L435" s="252"/>
    </row>
    <row r="436" ht="15.75" customHeight="1">
      <c r="A436" s="230"/>
      <c r="B436" s="230"/>
      <c r="C436" s="251"/>
      <c r="D436" s="252"/>
      <c r="E436" s="253"/>
      <c r="F436" s="252"/>
      <c r="G436" s="253"/>
      <c r="H436" s="252"/>
      <c r="I436" s="253"/>
      <c r="J436" s="252"/>
      <c r="K436" s="253"/>
      <c r="L436" s="252"/>
    </row>
    <row r="437" ht="15.75" customHeight="1">
      <c r="A437" s="230"/>
      <c r="B437" s="230"/>
      <c r="C437" s="251"/>
      <c r="D437" s="252"/>
      <c r="E437" s="253"/>
      <c r="F437" s="252"/>
      <c r="G437" s="253"/>
      <c r="H437" s="252"/>
      <c r="I437" s="253"/>
      <c r="J437" s="252"/>
      <c r="K437" s="253"/>
      <c r="L437" s="252"/>
    </row>
    <row r="438" ht="15.75" customHeight="1">
      <c r="A438" s="230"/>
      <c r="B438" s="230"/>
      <c r="C438" s="251"/>
      <c r="D438" s="252"/>
      <c r="E438" s="253"/>
      <c r="F438" s="252"/>
      <c r="G438" s="253"/>
      <c r="H438" s="252"/>
      <c r="I438" s="253"/>
      <c r="J438" s="252"/>
      <c r="K438" s="253"/>
      <c r="L438" s="252"/>
    </row>
    <row r="439" ht="15.75" customHeight="1">
      <c r="A439" s="230"/>
      <c r="B439" s="230"/>
      <c r="C439" s="251"/>
      <c r="D439" s="252"/>
      <c r="E439" s="253"/>
      <c r="F439" s="252"/>
      <c r="G439" s="253"/>
      <c r="H439" s="252"/>
      <c r="I439" s="253"/>
      <c r="J439" s="252"/>
      <c r="K439" s="253"/>
      <c r="L439" s="252"/>
    </row>
    <row r="440" ht="15.75" customHeight="1">
      <c r="A440" s="230"/>
      <c r="B440" s="230"/>
      <c r="C440" s="251"/>
      <c r="D440" s="252"/>
      <c r="E440" s="253"/>
      <c r="F440" s="252"/>
      <c r="G440" s="253"/>
      <c r="H440" s="252"/>
      <c r="I440" s="253"/>
      <c r="J440" s="252"/>
      <c r="K440" s="253"/>
      <c r="L440" s="252"/>
    </row>
    <row r="441" ht="15.75" customHeight="1">
      <c r="A441" s="230"/>
      <c r="B441" s="230"/>
      <c r="C441" s="251"/>
      <c r="D441" s="252"/>
      <c r="E441" s="253"/>
      <c r="F441" s="252"/>
      <c r="G441" s="253"/>
      <c r="H441" s="252"/>
      <c r="I441" s="253"/>
      <c r="J441" s="252"/>
      <c r="K441" s="253"/>
      <c r="L441" s="252"/>
    </row>
    <row r="442" ht="15.75" customHeight="1">
      <c r="A442" s="230"/>
      <c r="B442" s="230"/>
      <c r="C442" s="251"/>
      <c r="D442" s="252"/>
      <c r="E442" s="253"/>
      <c r="F442" s="252"/>
      <c r="G442" s="253"/>
      <c r="H442" s="252"/>
      <c r="I442" s="253"/>
      <c r="J442" s="252"/>
      <c r="K442" s="253"/>
      <c r="L442" s="252"/>
    </row>
    <row r="443" ht="15.75" customHeight="1">
      <c r="A443" s="230"/>
      <c r="B443" s="230"/>
      <c r="C443" s="251"/>
      <c r="D443" s="252"/>
      <c r="E443" s="253"/>
      <c r="F443" s="252"/>
      <c r="G443" s="253"/>
      <c r="H443" s="252"/>
      <c r="I443" s="253"/>
      <c r="J443" s="252"/>
      <c r="K443" s="253"/>
      <c r="L443" s="252"/>
    </row>
    <row r="444" ht="15.75" customHeight="1">
      <c r="A444" s="230"/>
      <c r="B444" s="230"/>
      <c r="C444" s="251"/>
      <c r="D444" s="252"/>
      <c r="E444" s="253"/>
      <c r="F444" s="252"/>
      <c r="G444" s="253"/>
      <c r="H444" s="252"/>
      <c r="I444" s="253"/>
      <c r="J444" s="252"/>
      <c r="K444" s="253"/>
      <c r="L444" s="252"/>
    </row>
    <row r="445" ht="15.75" customHeight="1">
      <c r="A445" s="230"/>
      <c r="B445" s="230"/>
      <c r="C445" s="251"/>
      <c r="D445" s="252"/>
      <c r="E445" s="253"/>
      <c r="F445" s="252"/>
      <c r="G445" s="253"/>
      <c r="H445" s="252"/>
      <c r="I445" s="253"/>
      <c r="J445" s="252"/>
      <c r="K445" s="253"/>
      <c r="L445" s="252"/>
    </row>
    <row r="446" ht="15.75" customHeight="1">
      <c r="A446" s="230"/>
      <c r="B446" s="230"/>
      <c r="C446" s="251"/>
      <c r="D446" s="252"/>
      <c r="E446" s="253"/>
      <c r="F446" s="252"/>
      <c r="G446" s="253"/>
      <c r="H446" s="252"/>
      <c r="I446" s="253"/>
      <c r="J446" s="252"/>
      <c r="K446" s="253"/>
      <c r="L446" s="252"/>
    </row>
    <row r="447" ht="15.75" customHeight="1">
      <c r="A447" s="230"/>
      <c r="B447" s="230"/>
      <c r="C447" s="251"/>
      <c r="D447" s="252"/>
      <c r="E447" s="253"/>
      <c r="F447" s="252"/>
      <c r="G447" s="253"/>
      <c r="H447" s="252"/>
      <c r="I447" s="253"/>
      <c r="J447" s="252"/>
      <c r="K447" s="253"/>
      <c r="L447" s="252"/>
    </row>
    <row r="448" ht="15.75" customHeight="1">
      <c r="A448" s="230"/>
      <c r="B448" s="230"/>
      <c r="C448" s="251"/>
      <c r="D448" s="252"/>
      <c r="E448" s="253"/>
      <c r="F448" s="252"/>
      <c r="G448" s="253"/>
      <c r="H448" s="252"/>
      <c r="I448" s="253"/>
      <c r="J448" s="252"/>
      <c r="K448" s="253"/>
      <c r="L448" s="252"/>
    </row>
    <row r="449" ht="15.75" customHeight="1">
      <c r="A449" s="230"/>
      <c r="B449" s="230"/>
      <c r="C449" s="251"/>
      <c r="D449" s="252"/>
      <c r="E449" s="253"/>
      <c r="F449" s="252"/>
      <c r="G449" s="253"/>
      <c r="H449" s="252"/>
      <c r="I449" s="253"/>
      <c r="J449" s="252"/>
      <c r="K449" s="253"/>
      <c r="L449" s="252"/>
    </row>
    <row r="450" ht="15.75" customHeight="1">
      <c r="A450" s="230"/>
      <c r="B450" s="230"/>
      <c r="C450" s="251"/>
      <c r="D450" s="252"/>
      <c r="E450" s="253"/>
      <c r="F450" s="252"/>
      <c r="G450" s="253"/>
      <c r="H450" s="252"/>
      <c r="I450" s="253"/>
      <c r="J450" s="252"/>
      <c r="K450" s="253"/>
      <c r="L450" s="252"/>
    </row>
    <row r="451" ht="15.75" customHeight="1">
      <c r="A451" s="230"/>
      <c r="B451" s="230"/>
      <c r="C451" s="251"/>
      <c r="D451" s="252"/>
      <c r="E451" s="253"/>
      <c r="F451" s="252"/>
      <c r="G451" s="253"/>
      <c r="H451" s="252"/>
      <c r="I451" s="253"/>
      <c r="J451" s="252"/>
      <c r="K451" s="253"/>
      <c r="L451" s="252"/>
    </row>
    <row r="452" ht="15.75" customHeight="1">
      <c r="A452" s="230"/>
      <c r="B452" s="230"/>
      <c r="C452" s="251"/>
      <c r="D452" s="252"/>
      <c r="E452" s="253"/>
      <c r="F452" s="252"/>
      <c r="G452" s="253"/>
      <c r="H452" s="252"/>
      <c r="I452" s="253"/>
      <c r="J452" s="252"/>
      <c r="K452" s="253"/>
      <c r="L452" s="252"/>
    </row>
    <row r="453" ht="15.75" customHeight="1">
      <c r="A453" s="230"/>
      <c r="B453" s="230"/>
      <c r="C453" s="251"/>
      <c r="D453" s="252"/>
      <c r="E453" s="253"/>
      <c r="F453" s="252"/>
      <c r="G453" s="253"/>
      <c r="H453" s="252"/>
      <c r="I453" s="253"/>
      <c r="J453" s="252"/>
      <c r="K453" s="253"/>
      <c r="L453" s="252"/>
    </row>
    <row r="454" ht="15.75" customHeight="1">
      <c r="A454" s="230"/>
      <c r="B454" s="230"/>
      <c r="C454" s="251"/>
      <c r="D454" s="252"/>
      <c r="E454" s="253"/>
      <c r="F454" s="252"/>
      <c r="G454" s="253"/>
      <c r="H454" s="252"/>
      <c r="I454" s="253"/>
      <c r="J454" s="252"/>
      <c r="K454" s="253"/>
      <c r="L454" s="252"/>
    </row>
    <row r="455" ht="15.75" customHeight="1">
      <c r="A455" s="230"/>
      <c r="B455" s="230"/>
      <c r="C455" s="251"/>
      <c r="D455" s="252"/>
      <c r="E455" s="253"/>
      <c r="F455" s="252"/>
      <c r="G455" s="253"/>
      <c r="H455" s="252"/>
      <c r="I455" s="253"/>
      <c r="J455" s="252"/>
      <c r="K455" s="253"/>
      <c r="L455" s="252"/>
    </row>
    <row r="456" ht="15.75" customHeight="1">
      <c r="A456" s="230"/>
      <c r="B456" s="230"/>
      <c r="C456" s="251"/>
      <c r="D456" s="252"/>
      <c r="E456" s="253"/>
      <c r="F456" s="252"/>
      <c r="G456" s="253"/>
      <c r="H456" s="252"/>
      <c r="I456" s="253"/>
      <c r="J456" s="252"/>
      <c r="K456" s="253"/>
      <c r="L456" s="252"/>
    </row>
    <row r="457" ht="15.75" customHeight="1">
      <c r="A457" s="230"/>
      <c r="B457" s="230"/>
      <c r="C457" s="251"/>
      <c r="D457" s="252"/>
      <c r="E457" s="253"/>
      <c r="F457" s="252"/>
      <c r="G457" s="253"/>
      <c r="H457" s="252"/>
      <c r="I457" s="253"/>
      <c r="J457" s="252"/>
      <c r="K457" s="253"/>
      <c r="L457" s="252"/>
    </row>
    <row r="458" ht="15.75" customHeight="1">
      <c r="A458" s="230"/>
      <c r="B458" s="230"/>
      <c r="C458" s="251"/>
      <c r="D458" s="252"/>
      <c r="E458" s="253"/>
      <c r="F458" s="252"/>
      <c r="G458" s="253"/>
      <c r="H458" s="252"/>
      <c r="I458" s="253"/>
      <c r="J458" s="252"/>
      <c r="K458" s="253"/>
      <c r="L458" s="252"/>
    </row>
    <row r="459" ht="15.75" customHeight="1">
      <c r="A459" s="230"/>
      <c r="B459" s="230"/>
      <c r="C459" s="251"/>
      <c r="D459" s="252"/>
      <c r="E459" s="253"/>
      <c r="F459" s="252"/>
      <c r="G459" s="253"/>
      <c r="H459" s="252"/>
      <c r="I459" s="253"/>
      <c r="J459" s="252"/>
      <c r="K459" s="253"/>
      <c r="L459" s="252"/>
    </row>
    <row r="460" ht="15.75" customHeight="1">
      <c r="A460" s="230"/>
      <c r="B460" s="230"/>
      <c r="C460" s="251"/>
      <c r="D460" s="252"/>
      <c r="E460" s="253"/>
      <c r="F460" s="252"/>
      <c r="G460" s="253"/>
      <c r="H460" s="252"/>
      <c r="I460" s="253"/>
      <c r="J460" s="252"/>
      <c r="K460" s="253"/>
      <c r="L460" s="252"/>
    </row>
    <row r="461" ht="15.75" customHeight="1">
      <c r="A461" s="230"/>
      <c r="B461" s="230"/>
      <c r="C461" s="251"/>
      <c r="D461" s="252"/>
      <c r="E461" s="253"/>
      <c r="F461" s="252"/>
      <c r="G461" s="253"/>
      <c r="H461" s="252"/>
      <c r="I461" s="253"/>
      <c r="J461" s="252"/>
      <c r="K461" s="253"/>
      <c r="L461" s="252"/>
    </row>
    <row r="462" ht="15.75" customHeight="1">
      <c r="A462" s="230"/>
      <c r="B462" s="230"/>
      <c r="C462" s="251"/>
      <c r="D462" s="252"/>
      <c r="E462" s="253"/>
      <c r="F462" s="252"/>
      <c r="G462" s="253"/>
      <c r="H462" s="252"/>
      <c r="I462" s="253"/>
      <c r="J462" s="252"/>
      <c r="K462" s="253"/>
      <c r="L462" s="252"/>
    </row>
    <row r="463" ht="15.75" customHeight="1">
      <c r="A463" s="230"/>
      <c r="B463" s="230"/>
      <c r="C463" s="251"/>
      <c r="D463" s="252"/>
      <c r="E463" s="253"/>
      <c r="F463" s="252"/>
      <c r="G463" s="253"/>
      <c r="H463" s="252"/>
      <c r="I463" s="253"/>
      <c r="J463" s="252"/>
      <c r="K463" s="253"/>
      <c r="L463" s="252"/>
    </row>
    <row r="464" ht="15.75" customHeight="1">
      <c r="A464" s="230"/>
      <c r="B464" s="230"/>
      <c r="C464" s="251"/>
      <c r="D464" s="252"/>
      <c r="E464" s="253"/>
      <c r="F464" s="252"/>
      <c r="G464" s="253"/>
      <c r="H464" s="252"/>
      <c r="I464" s="253"/>
      <c r="J464" s="252"/>
      <c r="K464" s="253"/>
      <c r="L464" s="252"/>
    </row>
    <row r="465" ht="15.75" customHeight="1">
      <c r="A465" s="230"/>
      <c r="B465" s="230"/>
      <c r="C465" s="251"/>
      <c r="D465" s="252"/>
      <c r="E465" s="253"/>
      <c r="F465" s="252"/>
      <c r="G465" s="253"/>
      <c r="H465" s="252"/>
      <c r="I465" s="253"/>
      <c r="J465" s="252"/>
      <c r="K465" s="253"/>
      <c r="L465" s="252"/>
    </row>
    <row r="466" ht="15.75" customHeight="1">
      <c r="A466" s="230"/>
      <c r="B466" s="230"/>
      <c r="C466" s="251"/>
      <c r="D466" s="252"/>
      <c r="E466" s="253"/>
      <c r="F466" s="252"/>
      <c r="G466" s="253"/>
      <c r="H466" s="252"/>
      <c r="I466" s="253"/>
      <c r="J466" s="252"/>
      <c r="K466" s="253"/>
      <c r="L466" s="252"/>
    </row>
    <row r="467" ht="15.75" customHeight="1">
      <c r="A467" s="230"/>
      <c r="B467" s="230"/>
      <c r="C467" s="251"/>
      <c r="D467" s="252"/>
      <c r="E467" s="253"/>
      <c r="F467" s="252"/>
      <c r="G467" s="253"/>
      <c r="H467" s="252"/>
      <c r="I467" s="253"/>
      <c r="J467" s="252"/>
      <c r="K467" s="253"/>
      <c r="L467" s="252"/>
    </row>
    <row r="468" ht="15.75" customHeight="1">
      <c r="A468" s="230"/>
      <c r="B468" s="230"/>
      <c r="C468" s="251"/>
      <c r="D468" s="252"/>
      <c r="E468" s="253"/>
      <c r="F468" s="252"/>
      <c r="G468" s="253"/>
      <c r="H468" s="252"/>
      <c r="I468" s="253"/>
      <c r="J468" s="252"/>
      <c r="K468" s="253"/>
      <c r="L468" s="252"/>
    </row>
    <row r="469" ht="15.75" customHeight="1">
      <c r="A469" s="230"/>
      <c r="B469" s="230"/>
      <c r="C469" s="251"/>
      <c r="D469" s="252"/>
      <c r="E469" s="253"/>
      <c r="F469" s="252"/>
      <c r="G469" s="253"/>
      <c r="H469" s="252"/>
      <c r="I469" s="253"/>
      <c r="J469" s="252"/>
      <c r="K469" s="253"/>
      <c r="L469" s="252"/>
    </row>
    <row r="470" ht="15.75" customHeight="1">
      <c r="A470" s="230"/>
      <c r="B470" s="230"/>
      <c r="C470" s="251"/>
      <c r="D470" s="252"/>
      <c r="E470" s="253"/>
      <c r="F470" s="252"/>
      <c r="G470" s="253"/>
      <c r="H470" s="252"/>
      <c r="I470" s="253"/>
      <c r="J470" s="252"/>
      <c r="K470" s="253"/>
      <c r="L470" s="252"/>
    </row>
    <row r="471" ht="15.75" customHeight="1">
      <c r="A471" s="230"/>
      <c r="B471" s="230"/>
      <c r="C471" s="251"/>
      <c r="D471" s="252"/>
      <c r="E471" s="253"/>
      <c r="F471" s="252"/>
      <c r="G471" s="253"/>
      <c r="H471" s="252"/>
      <c r="I471" s="253"/>
      <c r="J471" s="252"/>
      <c r="K471" s="253"/>
      <c r="L471" s="252"/>
    </row>
    <row r="472" ht="15.75" customHeight="1">
      <c r="A472" s="230"/>
      <c r="B472" s="230"/>
      <c r="C472" s="251"/>
      <c r="D472" s="252"/>
      <c r="E472" s="253"/>
      <c r="F472" s="252"/>
      <c r="G472" s="253"/>
      <c r="H472" s="252"/>
      <c r="I472" s="253"/>
      <c r="J472" s="252"/>
      <c r="K472" s="253"/>
      <c r="L472" s="252"/>
    </row>
    <row r="473" ht="15.75" customHeight="1">
      <c r="A473" s="230"/>
      <c r="B473" s="230"/>
      <c r="C473" s="251"/>
      <c r="D473" s="252"/>
      <c r="E473" s="253"/>
      <c r="F473" s="252"/>
      <c r="G473" s="253"/>
      <c r="H473" s="252"/>
      <c r="I473" s="253"/>
      <c r="J473" s="252"/>
      <c r="K473" s="253"/>
      <c r="L473" s="252"/>
    </row>
    <row r="474" ht="15.75" customHeight="1">
      <c r="A474" s="230"/>
      <c r="B474" s="230"/>
      <c r="C474" s="251"/>
      <c r="D474" s="252"/>
      <c r="E474" s="253"/>
      <c r="F474" s="252"/>
      <c r="G474" s="253"/>
      <c r="H474" s="252"/>
      <c r="I474" s="253"/>
      <c r="J474" s="252"/>
      <c r="K474" s="253"/>
      <c r="L474" s="252"/>
    </row>
    <row r="475" ht="15.75" customHeight="1">
      <c r="A475" s="230"/>
      <c r="B475" s="230"/>
      <c r="C475" s="251"/>
      <c r="D475" s="252"/>
      <c r="E475" s="253"/>
      <c r="F475" s="252"/>
      <c r="G475" s="253"/>
      <c r="H475" s="252"/>
      <c r="I475" s="253"/>
      <c r="J475" s="252"/>
      <c r="K475" s="253"/>
      <c r="L475" s="252"/>
    </row>
    <row r="476" ht="15.75" customHeight="1">
      <c r="A476" s="230"/>
      <c r="B476" s="230"/>
      <c r="C476" s="251"/>
      <c r="D476" s="252"/>
      <c r="E476" s="253"/>
      <c r="F476" s="252"/>
      <c r="G476" s="253"/>
      <c r="H476" s="252"/>
      <c r="I476" s="253"/>
      <c r="J476" s="252"/>
      <c r="K476" s="253"/>
      <c r="L476" s="252"/>
    </row>
    <row r="477" ht="15.75" customHeight="1">
      <c r="A477" s="230"/>
      <c r="B477" s="230"/>
      <c r="C477" s="251"/>
      <c r="D477" s="252"/>
      <c r="E477" s="253"/>
      <c r="F477" s="252"/>
      <c r="G477" s="253"/>
      <c r="H477" s="252"/>
      <c r="I477" s="253"/>
      <c r="J477" s="252"/>
      <c r="K477" s="253"/>
      <c r="L477" s="252"/>
    </row>
    <row r="478" ht="15.75" customHeight="1">
      <c r="A478" s="230"/>
      <c r="B478" s="230"/>
      <c r="C478" s="251"/>
      <c r="D478" s="252"/>
      <c r="E478" s="253"/>
      <c r="F478" s="252"/>
      <c r="G478" s="253"/>
      <c r="H478" s="252"/>
      <c r="I478" s="253"/>
      <c r="J478" s="252"/>
      <c r="K478" s="253"/>
      <c r="L478" s="252"/>
    </row>
    <row r="479" ht="15.75" customHeight="1">
      <c r="A479" s="230"/>
      <c r="B479" s="230"/>
      <c r="C479" s="251"/>
      <c r="D479" s="252"/>
      <c r="E479" s="253"/>
      <c r="F479" s="252"/>
      <c r="G479" s="253"/>
      <c r="H479" s="252"/>
      <c r="I479" s="253"/>
      <c r="J479" s="252"/>
      <c r="K479" s="253"/>
      <c r="L479" s="252"/>
    </row>
    <row r="480" ht="15.75" customHeight="1">
      <c r="A480" s="230"/>
      <c r="B480" s="230"/>
      <c r="C480" s="251"/>
      <c r="D480" s="252"/>
      <c r="E480" s="253"/>
      <c r="F480" s="252"/>
      <c r="G480" s="253"/>
      <c r="H480" s="252"/>
      <c r="I480" s="253"/>
      <c r="J480" s="252"/>
      <c r="K480" s="253"/>
      <c r="L480" s="252"/>
    </row>
    <row r="481" ht="15.75" customHeight="1">
      <c r="A481" s="230"/>
      <c r="B481" s="230"/>
      <c r="C481" s="251"/>
      <c r="D481" s="252"/>
      <c r="E481" s="253"/>
      <c r="F481" s="252"/>
      <c r="G481" s="253"/>
      <c r="H481" s="252"/>
      <c r="I481" s="253"/>
      <c r="J481" s="252"/>
      <c r="K481" s="253"/>
      <c r="L481" s="252"/>
    </row>
    <row r="482" ht="15.75" customHeight="1">
      <c r="A482" s="230"/>
      <c r="B482" s="230"/>
      <c r="C482" s="251"/>
      <c r="D482" s="252"/>
      <c r="E482" s="253"/>
      <c r="F482" s="252"/>
      <c r="G482" s="253"/>
      <c r="H482" s="252"/>
      <c r="I482" s="253"/>
      <c r="J482" s="252"/>
      <c r="K482" s="253"/>
      <c r="L482" s="252"/>
    </row>
    <row r="483" ht="15.75" customHeight="1">
      <c r="A483" s="230"/>
      <c r="B483" s="230"/>
      <c r="C483" s="251"/>
      <c r="D483" s="252"/>
      <c r="E483" s="253"/>
      <c r="F483" s="252"/>
      <c r="G483" s="253"/>
      <c r="H483" s="252"/>
      <c r="I483" s="253"/>
      <c r="J483" s="252"/>
      <c r="K483" s="253"/>
      <c r="L483" s="252"/>
    </row>
    <row r="484" ht="15.75" customHeight="1">
      <c r="A484" s="230"/>
      <c r="B484" s="230"/>
      <c r="C484" s="251"/>
      <c r="D484" s="252"/>
      <c r="E484" s="253"/>
      <c r="F484" s="252"/>
      <c r="G484" s="253"/>
      <c r="H484" s="252"/>
      <c r="I484" s="253"/>
      <c r="J484" s="252"/>
      <c r="K484" s="253"/>
      <c r="L484" s="252"/>
    </row>
    <row r="485" ht="15.75" customHeight="1">
      <c r="A485" s="230"/>
      <c r="B485" s="230"/>
      <c r="C485" s="251"/>
      <c r="D485" s="252"/>
      <c r="E485" s="253"/>
      <c r="F485" s="252"/>
      <c r="G485" s="253"/>
      <c r="H485" s="252"/>
      <c r="I485" s="253"/>
      <c r="J485" s="252"/>
      <c r="K485" s="253"/>
      <c r="L485" s="252"/>
    </row>
    <row r="486" ht="15.75" customHeight="1">
      <c r="A486" s="230"/>
      <c r="B486" s="230"/>
      <c r="C486" s="251"/>
      <c r="D486" s="252"/>
      <c r="E486" s="253"/>
      <c r="F486" s="252"/>
      <c r="G486" s="253"/>
      <c r="H486" s="252"/>
      <c r="I486" s="253"/>
      <c r="J486" s="252"/>
      <c r="K486" s="253"/>
      <c r="L486" s="252"/>
    </row>
    <row r="487" ht="15.75" customHeight="1">
      <c r="A487" s="230"/>
      <c r="B487" s="230"/>
      <c r="C487" s="251"/>
      <c r="D487" s="252"/>
      <c r="E487" s="253"/>
      <c r="F487" s="252"/>
      <c r="G487" s="253"/>
      <c r="H487" s="252"/>
      <c r="I487" s="253"/>
      <c r="J487" s="252"/>
      <c r="K487" s="253"/>
      <c r="L487" s="252"/>
    </row>
    <row r="488" ht="15.75" customHeight="1">
      <c r="A488" s="230"/>
      <c r="B488" s="230"/>
      <c r="C488" s="251"/>
      <c r="D488" s="252"/>
      <c r="E488" s="253"/>
      <c r="F488" s="252"/>
      <c r="G488" s="253"/>
      <c r="H488" s="252"/>
      <c r="I488" s="253"/>
      <c r="J488" s="252"/>
      <c r="K488" s="253"/>
      <c r="L488" s="252"/>
    </row>
    <row r="489" ht="15.75" customHeight="1">
      <c r="A489" s="230"/>
      <c r="B489" s="230"/>
      <c r="C489" s="251"/>
      <c r="D489" s="252"/>
      <c r="E489" s="253"/>
      <c r="F489" s="252"/>
      <c r="G489" s="253"/>
      <c r="H489" s="252"/>
      <c r="I489" s="253"/>
      <c r="J489" s="252"/>
      <c r="K489" s="253"/>
      <c r="L489" s="252"/>
    </row>
    <row r="490" ht="15.75" customHeight="1">
      <c r="A490" s="230"/>
      <c r="B490" s="230"/>
      <c r="C490" s="251"/>
      <c r="D490" s="252"/>
      <c r="E490" s="253"/>
      <c r="F490" s="252"/>
      <c r="G490" s="253"/>
      <c r="H490" s="252"/>
      <c r="I490" s="253"/>
      <c r="J490" s="252"/>
      <c r="K490" s="253"/>
      <c r="L490" s="252"/>
    </row>
    <row r="491" ht="15.75" customHeight="1">
      <c r="A491" s="230"/>
      <c r="B491" s="230"/>
      <c r="C491" s="251"/>
      <c r="D491" s="252"/>
      <c r="E491" s="253"/>
      <c r="F491" s="252"/>
      <c r="G491" s="253"/>
      <c r="H491" s="252"/>
      <c r="I491" s="253"/>
      <c r="J491" s="252"/>
      <c r="K491" s="253"/>
      <c r="L491" s="252"/>
    </row>
    <row r="492" ht="15.75" customHeight="1">
      <c r="A492" s="230"/>
      <c r="B492" s="230"/>
      <c r="C492" s="251"/>
      <c r="D492" s="252"/>
      <c r="E492" s="253"/>
      <c r="F492" s="252"/>
      <c r="G492" s="253"/>
      <c r="H492" s="252"/>
      <c r="I492" s="253"/>
      <c r="J492" s="252"/>
      <c r="K492" s="253"/>
      <c r="L492" s="252"/>
    </row>
    <row r="493" ht="15.75" customHeight="1">
      <c r="A493" s="230"/>
      <c r="B493" s="230"/>
      <c r="C493" s="251"/>
      <c r="D493" s="252"/>
      <c r="E493" s="253"/>
      <c r="F493" s="252"/>
      <c r="G493" s="253"/>
      <c r="H493" s="252"/>
      <c r="I493" s="253"/>
      <c r="J493" s="252"/>
      <c r="K493" s="253"/>
      <c r="L493" s="252"/>
    </row>
    <row r="494" ht="15.75" customHeight="1">
      <c r="A494" s="230"/>
      <c r="B494" s="230"/>
      <c r="C494" s="251"/>
      <c r="D494" s="252"/>
      <c r="E494" s="253"/>
      <c r="F494" s="252"/>
      <c r="G494" s="253"/>
      <c r="H494" s="252"/>
      <c r="I494" s="253"/>
      <c r="J494" s="252"/>
      <c r="K494" s="253"/>
      <c r="L494" s="252"/>
    </row>
    <row r="495" ht="15.75" customHeight="1">
      <c r="A495" s="230"/>
      <c r="B495" s="230"/>
      <c r="C495" s="251"/>
      <c r="D495" s="252"/>
      <c r="E495" s="253"/>
      <c r="F495" s="252"/>
      <c r="G495" s="253"/>
      <c r="H495" s="252"/>
      <c r="I495" s="253"/>
      <c r="J495" s="252"/>
      <c r="K495" s="253"/>
      <c r="L495" s="252"/>
    </row>
    <row r="496" ht="15.75" customHeight="1">
      <c r="A496" s="230"/>
      <c r="B496" s="230"/>
      <c r="C496" s="251"/>
      <c r="D496" s="252"/>
      <c r="E496" s="253"/>
      <c r="F496" s="252"/>
      <c r="G496" s="253"/>
      <c r="H496" s="252"/>
      <c r="I496" s="253"/>
      <c r="J496" s="252"/>
      <c r="K496" s="253"/>
      <c r="L496" s="252"/>
    </row>
    <row r="497" ht="15.75" customHeight="1">
      <c r="A497" s="230"/>
      <c r="B497" s="230"/>
      <c r="C497" s="251"/>
      <c r="D497" s="252"/>
      <c r="E497" s="253"/>
      <c r="F497" s="252"/>
      <c r="G497" s="253"/>
      <c r="H497" s="252"/>
      <c r="I497" s="253"/>
      <c r="J497" s="252"/>
      <c r="K497" s="253"/>
      <c r="L497" s="252"/>
    </row>
    <row r="498" ht="15.75" customHeight="1">
      <c r="A498" s="230"/>
      <c r="B498" s="230"/>
      <c r="C498" s="251"/>
      <c r="D498" s="252"/>
      <c r="E498" s="253"/>
      <c r="F498" s="252"/>
      <c r="G498" s="253"/>
      <c r="H498" s="252"/>
      <c r="I498" s="253"/>
      <c r="J498" s="252"/>
      <c r="K498" s="253"/>
      <c r="L498" s="252"/>
    </row>
    <row r="499" ht="15.75" customHeight="1">
      <c r="A499" s="230"/>
      <c r="B499" s="230"/>
      <c r="C499" s="251"/>
      <c r="D499" s="252"/>
      <c r="E499" s="253"/>
      <c r="F499" s="252"/>
      <c r="G499" s="253"/>
      <c r="H499" s="252"/>
      <c r="I499" s="253"/>
      <c r="J499" s="252"/>
      <c r="K499" s="253"/>
      <c r="L499" s="252"/>
    </row>
    <row r="500" ht="15.75" customHeight="1">
      <c r="A500" s="230"/>
      <c r="B500" s="230"/>
      <c r="C500" s="251"/>
      <c r="D500" s="252"/>
      <c r="E500" s="253"/>
      <c r="F500" s="252"/>
      <c r="G500" s="253"/>
      <c r="H500" s="252"/>
      <c r="I500" s="253"/>
      <c r="J500" s="252"/>
      <c r="K500" s="253"/>
      <c r="L500" s="252"/>
    </row>
    <row r="501" ht="15.75" customHeight="1">
      <c r="A501" s="230"/>
      <c r="B501" s="230"/>
      <c r="C501" s="251"/>
      <c r="D501" s="252"/>
      <c r="E501" s="253"/>
      <c r="F501" s="252"/>
      <c r="G501" s="253"/>
      <c r="H501" s="252"/>
      <c r="I501" s="253"/>
      <c r="J501" s="252"/>
      <c r="K501" s="253"/>
      <c r="L501" s="252"/>
    </row>
    <row r="502" ht="15.75" customHeight="1">
      <c r="A502" s="230"/>
      <c r="B502" s="230"/>
      <c r="C502" s="251"/>
      <c r="D502" s="252"/>
      <c r="E502" s="253"/>
      <c r="F502" s="252"/>
      <c r="G502" s="253"/>
      <c r="H502" s="252"/>
      <c r="I502" s="253"/>
      <c r="J502" s="252"/>
      <c r="K502" s="253"/>
      <c r="L502" s="252"/>
    </row>
    <row r="503" ht="15.75" customHeight="1">
      <c r="A503" s="230"/>
      <c r="B503" s="230"/>
      <c r="C503" s="251"/>
      <c r="D503" s="252"/>
      <c r="E503" s="253"/>
      <c r="F503" s="252"/>
      <c r="G503" s="253"/>
      <c r="H503" s="252"/>
      <c r="I503" s="253"/>
      <c r="J503" s="252"/>
      <c r="K503" s="253"/>
      <c r="L503" s="252"/>
    </row>
    <row r="504" ht="15.75" customHeight="1">
      <c r="A504" s="230"/>
      <c r="B504" s="230"/>
      <c r="C504" s="251"/>
      <c r="D504" s="252"/>
      <c r="E504" s="253"/>
      <c r="F504" s="252"/>
      <c r="G504" s="253"/>
      <c r="H504" s="252"/>
      <c r="I504" s="253"/>
      <c r="J504" s="252"/>
      <c r="K504" s="253"/>
      <c r="L504" s="252"/>
    </row>
    <row r="505" ht="15.75" customHeight="1">
      <c r="A505" s="230"/>
      <c r="B505" s="230"/>
      <c r="C505" s="251"/>
      <c r="D505" s="252"/>
      <c r="E505" s="253"/>
      <c r="F505" s="252"/>
      <c r="G505" s="253"/>
      <c r="H505" s="252"/>
      <c r="I505" s="253"/>
      <c r="J505" s="252"/>
      <c r="K505" s="253"/>
      <c r="L505" s="252"/>
    </row>
    <row r="506" ht="15.75" customHeight="1">
      <c r="A506" s="230"/>
      <c r="B506" s="230"/>
      <c r="C506" s="251"/>
      <c r="D506" s="252"/>
      <c r="E506" s="253"/>
      <c r="F506" s="252"/>
      <c r="G506" s="253"/>
      <c r="H506" s="252"/>
      <c r="I506" s="253"/>
      <c r="J506" s="252"/>
      <c r="K506" s="253"/>
      <c r="L506" s="252"/>
    </row>
    <row r="507" ht="15.75" customHeight="1">
      <c r="A507" s="230"/>
      <c r="B507" s="230"/>
      <c r="C507" s="251"/>
      <c r="D507" s="252"/>
      <c r="E507" s="253"/>
      <c r="F507" s="252"/>
      <c r="G507" s="253"/>
      <c r="H507" s="252"/>
      <c r="I507" s="253"/>
      <c r="J507" s="252"/>
      <c r="K507" s="253"/>
      <c r="L507" s="252"/>
    </row>
    <row r="508" ht="15.75" customHeight="1">
      <c r="A508" s="230"/>
      <c r="B508" s="230"/>
      <c r="C508" s="251"/>
      <c r="D508" s="252"/>
      <c r="E508" s="253"/>
      <c r="F508" s="252"/>
      <c r="G508" s="253"/>
      <c r="H508" s="252"/>
      <c r="I508" s="253"/>
      <c r="J508" s="252"/>
      <c r="K508" s="253"/>
      <c r="L508" s="252"/>
    </row>
    <row r="509" ht="15.75" customHeight="1">
      <c r="A509" s="230"/>
      <c r="B509" s="230"/>
      <c r="C509" s="251"/>
      <c r="D509" s="252"/>
      <c r="E509" s="253"/>
      <c r="F509" s="252"/>
      <c r="G509" s="253"/>
      <c r="H509" s="252"/>
      <c r="I509" s="253"/>
      <c r="J509" s="252"/>
      <c r="K509" s="253"/>
      <c r="L509" s="252"/>
    </row>
    <row r="510" ht="15.75" customHeight="1">
      <c r="A510" s="230"/>
      <c r="B510" s="230"/>
      <c r="C510" s="251"/>
      <c r="D510" s="252"/>
      <c r="E510" s="253"/>
      <c r="F510" s="252"/>
      <c r="G510" s="253"/>
      <c r="H510" s="252"/>
      <c r="I510" s="253"/>
      <c r="J510" s="252"/>
      <c r="K510" s="253"/>
      <c r="L510" s="252"/>
    </row>
    <row r="511" ht="15.75" customHeight="1">
      <c r="A511" s="230"/>
      <c r="B511" s="230"/>
      <c r="C511" s="251"/>
      <c r="D511" s="252"/>
      <c r="E511" s="253"/>
      <c r="F511" s="252"/>
      <c r="G511" s="253"/>
      <c r="H511" s="252"/>
      <c r="I511" s="253"/>
      <c r="J511" s="252"/>
      <c r="K511" s="253"/>
      <c r="L511" s="252"/>
    </row>
    <row r="512" ht="15.75" customHeight="1">
      <c r="A512" s="230"/>
      <c r="B512" s="230"/>
      <c r="C512" s="251"/>
      <c r="D512" s="252"/>
      <c r="E512" s="253"/>
      <c r="F512" s="252"/>
      <c r="G512" s="253"/>
      <c r="H512" s="252"/>
      <c r="I512" s="253"/>
      <c r="J512" s="252"/>
      <c r="K512" s="253"/>
      <c r="L512" s="252"/>
    </row>
    <row r="513" ht="15.75" customHeight="1">
      <c r="A513" s="230"/>
      <c r="B513" s="230"/>
      <c r="C513" s="251"/>
      <c r="D513" s="252"/>
      <c r="E513" s="253"/>
      <c r="F513" s="252"/>
      <c r="G513" s="253"/>
      <c r="H513" s="252"/>
      <c r="I513" s="253"/>
      <c r="J513" s="252"/>
      <c r="K513" s="253"/>
      <c r="L513" s="252"/>
    </row>
    <row r="514" ht="15.75" customHeight="1">
      <c r="A514" s="230"/>
      <c r="B514" s="230"/>
      <c r="C514" s="251"/>
      <c r="D514" s="252"/>
      <c r="E514" s="253"/>
      <c r="F514" s="252"/>
      <c r="G514" s="253"/>
      <c r="H514" s="252"/>
      <c r="I514" s="253"/>
      <c r="J514" s="252"/>
      <c r="K514" s="253"/>
      <c r="L514" s="252"/>
    </row>
    <row r="515" ht="15.75" customHeight="1">
      <c r="A515" s="230"/>
      <c r="B515" s="230"/>
      <c r="C515" s="251"/>
      <c r="D515" s="252"/>
      <c r="E515" s="253"/>
      <c r="F515" s="252"/>
      <c r="G515" s="253"/>
      <c r="H515" s="252"/>
      <c r="I515" s="253"/>
      <c r="J515" s="252"/>
      <c r="K515" s="253"/>
      <c r="L515" s="252"/>
    </row>
    <row r="516" ht="15.75" customHeight="1">
      <c r="A516" s="230"/>
      <c r="B516" s="230"/>
      <c r="C516" s="251"/>
      <c r="D516" s="252"/>
      <c r="E516" s="253"/>
      <c r="F516" s="252"/>
      <c r="G516" s="253"/>
      <c r="H516" s="252"/>
      <c r="I516" s="253"/>
      <c r="J516" s="252"/>
      <c r="K516" s="253"/>
      <c r="L516" s="252"/>
    </row>
    <row r="517" ht="15.75" customHeight="1">
      <c r="A517" s="230"/>
      <c r="B517" s="230"/>
      <c r="C517" s="251"/>
      <c r="D517" s="252"/>
      <c r="E517" s="253"/>
      <c r="F517" s="252"/>
      <c r="G517" s="253"/>
      <c r="H517" s="252"/>
      <c r="I517" s="253"/>
      <c r="J517" s="252"/>
      <c r="K517" s="253"/>
      <c r="L517" s="252"/>
    </row>
    <row r="518" ht="15.75" customHeight="1">
      <c r="A518" s="230"/>
      <c r="B518" s="230"/>
      <c r="C518" s="251"/>
      <c r="D518" s="252"/>
      <c r="E518" s="253"/>
      <c r="F518" s="252"/>
      <c r="G518" s="253"/>
      <c r="H518" s="252"/>
      <c r="I518" s="253"/>
      <c r="J518" s="252"/>
      <c r="K518" s="253"/>
      <c r="L518" s="252"/>
    </row>
    <row r="519" ht="15.75" customHeight="1">
      <c r="A519" s="230"/>
      <c r="B519" s="230"/>
      <c r="C519" s="251"/>
      <c r="D519" s="252"/>
      <c r="E519" s="253"/>
      <c r="F519" s="252"/>
      <c r="G519" s="253"/>
      <c r="H519" s="252"/>
      <c r="I519" s="253"/>
      <c r="J519" s="252"/>
      <c r="K519" s="253"/>
      <c r="L519" s="252"/>
    </row>
    <row r="520" ht="15.75" customHeight="1">
      <c r="A520" s="230"/>
      <c r="B520" s="230"/>
      <c r="C520" s="251"/>
      <c r="D520" s="252"/>
      <c r="E520" s="253"/>
      <c r="F520" s="252"/>
      <c r="G520" s="253"/>
      <c r="H520" s="252"/>
      <c r="I520" s="253"/>
      <c r="J520" s="252"/>
      <c r="K520" s="253"/>
      <c r="L520" s="252"/>
    </row>
    <row r="521" ht="15.75" customHeight="1">
      <c r="A521" s="230"/>
      <c r="B521" s="230"/>
      <c r="C521" s="251"/>
      <c r="D521" s="252"/>
      <c r="E521" s="253"/>
      <c r="F521" s="252"/>
      <c r="G521" s="253"/>
      <c r="H521" s="252"/>
      <c r="I521" s="253"/>
      <c r="J521" s="252"/>
      <c r="K521" s="253"/>
      <c r="L521" s="252"/>
    </row>
    <row r="522" ht="15.75" customHeight="1">
      <c r="A522" s="230"/>
      <c r="B522" s="230"/>
      <c r="C522" s="251"/>
      <c r="D522" s="252"/>
      <c r="E522" s="253"/>
      <c r="F522" s="252"/>
      <c r="G522" s="253"/>
      <c r="H522" s="252"/>
      <c r="I522" s="253"/>
      <c r="J522" s="252"/>
      <c r="K522" s="253"/>
      <c r="L522" s="252"/>
    </row>
    <row r="523" ht="15.75" customHeight="1">
      <c r="A523" s="230"/>
      <c r="B523" s="230"/>
      <c r="C523" s="251"/>
      <c r="D523" s="252"/>
      <c r="E523" s="253"/>
      <c r="F523" s="252"/>
      <c r="G523" s="253"/>
      <c r="H523" s="252"/>
      <c r="I523" s="253"/>
      <c r="J523" s="252"/>
      <c r="K523" s="253"/>
      <c r="L523" s="252"/>
    </row>
    <row r="524" ht="15.75" customHeight="1">
      <c r="A524" s="230"/>
      <c r="B524" s="230"/>
      <c r="C524" s="251"/>
      <c r="D524" s="252"/>
      <c r="E524" s="253"/>
      <c r="F524" s="252"/>
      <c r="G524" s="253"/>
      <c r="H524" s="252"/>
      <c r="I524" s="253"/>
      <c r="J524" s="252"/>
      <c r="K524" s="253"/>
      <c r="L524" s="252"/>
    </row>
    <row r="525" ht="15.75" customHeight="1">
      <c r="A525" s="230"/>
      <c r="B525" s="230"/>
      <c r="C525" s="251"/>
      <c r="D525" s="252"/>
      <c r="E525" s="253"/>
      <c r="F525" s="252"/>
      <c r="G525" s="253"/>
      <c r="H525" s="252"/>
      <c r="I525" s="253"/>
      <c r="J525" s="252"/>
      <c r="K525" s="253"/>
      <c r="L525" s="252"/>
    </row>
    <row r="526" ht="15.75" customHeight="1">
      <c r="A526" s="230"/>
      <c r="B526" s="230"/>
      <c r="C526" s="251"/>
      <c r="D526" s="252"/>
      <c r="E526" s="253"/>
      <c r="F526" s="252"/>
      <c r="G526" s="253"/>
      <c r="H526" s="252"/>
      <c r="I526" s="253"/>
      <c r="J526" s="252"/>
      <c r="K526" s="253"/>
      <c r="L526" s="252"/>
    </row>
    <row r="527" ht="15.75" customHeight="1">
      <c r="A527" s="230"/>
      <c r="B527" s="230"/>
      <c r="C527" s="251"/>
      <c r="D527" s="252"/>
      <c r="E527" s="253"/>
      <c r="F527" s="252"/>
      <c r="G527" s="253"/>
      <c r="H527" s="252"/>
      <c r="I527" s="253"/>
      <c r="J527" s="252"/>
      <c r="K527" s="253"/>
      <c r="L527" s="252"/>
    </row>
    <row r="528" ht="15.75" customHeight="1">
      <c r="A528" s="230"/>
      <c r="B528" s="230"/>
      <c r="C528" s="251"/>
      <c r="D528" s="252"/>
      <c r="E528" s="253"/>
      <c r="F528" s="252"/>
      <c r="G528" s="253"/>
      <c r="H528" s="252"/>
      <c r="I528" s="253"/>
      <c r="J528" s="252"/>
      <c r="K528" s="253"/>
      <c r="L528" s="252"/>
    </row>
    <row r="529" ht="15.75" customHeight="1">
      <c r="A529" s="230"/>
      <c r="B529" s="230"/>
      <c r="C529" s="251"/>
      <c r="D529" s="252"/>
      <c r="E529" s="253"/>
      <c r="F529" s="252"/>
      <c r="G529" s="253"/>
      <c r="H529" s="252"/>
      <c r="I529" s="253"/>
      <c r="J529" s="252"/>
      <c r="K529" s="253"/>
      <c r="L529" s="252"/>
    </row>
    <row r="530" ht="15.75" customHeight="1">
      <c r="A530" s="230"/>
      <c r="B530" s="230"/>
      <c r="C530" s="251"/>
      <c r="D530" s="252"/>
      <c r="E530" s="253"/>
      <c r="F530" s="252"/>
      <c r="G530" s="253"/>
      <c r="H530" s="252"/>
      <c r="I530" s="253"/>
      <c r="J530" s="252"/>
      <c r="K530" s="253"/>
      <c r="L530" s="252"/>
    </row>
    <row r="531" ht="15.75" customHeight="1">
      <c r="A531" s="230"/>
      <c r="B531" s="230"/>
      <c r="C531" s="251"/>
      <c r="D531" s="252"/>
      <c r="E531" s="253"/>
      <c r="F531" s="252"/>
      <c r="G531" s="253"/>
      <c r="H531" s="252"/>
      <c r="I531" s="253"/>
      <c r="J531" s="252"/>
      <c r="K531" s="253"/>
      <c r="L531" s="252"/>
    </row>
    <row r="532" ht="15.75" customHeight="1">
      <c r="A532" s="230"/>
      <c r="B532" s="230"/>
      <c r="C532" s="251"/>
      <c r="D532" s="252"/>
      <c r="E532" s="253"/>
      <c r="F532" s="252"/>
      <c r="G532" s="253"/>
      <c r="H532" s="252"/>
      <c r="I532" s="253"/>
      <c r="J532" s="252"/>
      <c r="K532" s="253"/>
      <c r="L532" s="252"/>
    </row>
    <row r="533" ht="15.75" customHeight="1">
      <c r="A533" s="230"/>
      <c r="B533" s="230"/>
      <c r="C533" s="251"/>
      <c r="D533" s="252"/>
      <c r="E533" s="253"/>
      <c r="F533" s="252"/>
      <c r="G533" s="253"/>
      <c r="H533" s="252"/>
      <c r="I533" s="253"/>
      <c r="J533" s="252"/>
      <c r="K533" s="253"/>
      <c r="L533" s="252"/>
    </row>
    <row r="534" ht="15.75" customHeight="1">
      <c r="A534" s="230"/>
      <c r="B534" s="230"/>
      <c r="C534" s="251"/>
      <c r="D534" s="252"/>
      <c r="E534" s="253"/>
      <c r="F534" s="252"/>
      <c r="G534" s="253"/>
      <c r="H534" s="252"/>
      <c r="I534" s="253"/>
      <c r="J534" s="252"/>
      <c r="K534" s="253"/>
      <c r="L534" s="252"/>
    </row>
    <row r="535" ht="15.75" customHeight="1">
      <c r="A535" s="230"/>
      <c r="B535" s="230"/>
      <c r="C535" s="251"/>
      <c r="D535" s="252"/>
      <c r="E535" s="253"/>
      <c r="F535" s="252"/>
      <c r="G535" s="253"/>
      <c r="H535" s="252"/>
      <c r="I535" s="253"/>
      <c r="J535" s="252"/>
      <c r="K535" s="253"/>
      <c r="L535" s="252"/>
    </row>
    <row r="536" ht="15.75" customHeight="1">
      <c r="A536" s="230"/>
      <c r="B536" s="230"/>
      <c r="C536" s="251"/>
      <c r="D536" s="252"/>
      <c r="E536" s="253"/>
      <c r="F536" s="252"/>
      <c r="G536" s="253"/>
      <c r="H536" s="252"/>
      <c r="I536" s="253"/>
      <c r="J536" s="252"/>
      <c r="K536" s="253"/>
      <c r="L536" s="252"/>
    </row>
    <row r="537" ht="15.75" customHeight="1">
      <c r="A537" s="230"/>
      <c r="B537" s="230"/>
      <c r="C537" s="251"/>
      <c r="D537" s="252"/>
      <c r="E537" s="253"/>
      <c r="F537" s="252"/>
      <c r="G537" s="253"/>
      <c r="H537" s="252"/>
      <c r="I537" s="253"/>
      <c r="J537" s="252"/>
      <c r="K537" s="253"/>
      <c r="L537" s="252"/>
    </row>
    <row r="538" ht="15.75" customHeight="1">
      <c r="A538" s="230"/>
      <c r="B538" s="230"/>
      <c r="C538" s="251"/>
      <c r="D538" s="252"/>
      <c r="E538" s="253"/>
      <c r="F538" s="252"/>
      <c r="G538" s="253"/>
      <c r="H538" s="252"/>
      <c r="I538" s="253"/>
      <c r="J538" s="252"/>
      <c r="K538" s="253"/>
      <c r="L538" s="252"/>
    </row>
    <row r="539" ht="15.75" customHeight="1">
      <c r="A539" s="230"/>
      <c r="B539" s="230"/>
      <c r="C539" s="251"/>
      <c r="D539" s="252"/>
      <c r="E539" s="253"/>
      <c r="F539" s="252"/>
      <c r="G539" s="253"/>
      <c r="H539" s="252"/>
      <c r="I539" s="253"/>
      <c r="J539" s="252"/>
      <c r="K539" s="253"/>
      <c r="L539" s="252"/>
    </row>
    <row r="540" ht="15.75" customHeight="1">
      <c r="A540" s="230"/>
      <c r="B540" s="230"/>
      <c r="C540" s="251"/>
      <c r="D540" s="252"/>
      <c r="E540" s="253"/>
      <c r="F540" s="252"/>
      <c r="G540" s="253"/>
      <c r="H540" s="252"/>
      <c r="I540" s="253"/>
      <c r="J540" s="252"/>
      <c r="K540" s="253"/>
      <c r="L540" s="252"/>
    </row>
    <row r="541" ht="15.75" customHeight="1">
      <c r="A541" s="230"/>
      <c r="B541" s="230"/>
      <c r="C541" s="251"/>
      <c r="D541" s="252"/>
      <c r="E541" s="253"/>
      <c r="F541" s="252"/>
      <c r="G541" s="253"/>
      <c r="H541" s="252"/>
      <c r="I541" s="253"/>
      <c r="J541" s="252"/>
      <c r="K541" s="253"/>
      <c r="L541" s="252"/>
    </row>
    <row r="542" ht="15.75" customHeight="1">
      <c r="A542" s="230"/>
      <c r="B542" s="230"/>
      <c r="C542" s="251"/>
      <c r="D542" s="252"/>
      <c r="E542" s="253"/>
      <c r="F542" s="252"/>
      <c r="G542" s="253"/>
      <c r="H542" s="252"/>
      <c r="I542" s="253"/>
      <c r="J542" s="252"/>
      <c r="K542" s="253"/>
      <c r="L542" s="252"/>
    </row>
    <row r="543" ht="15.75" customHeight="1">
      <c r="A543" s="230"/>
      <c r="B543" s="230"/>
      <c r="C543" s="251"/>
      <c r="D543" s="252"/>
      <c r="E543" s="253"/>
      <c r="F543" s="252"/>
      <c r="G543" s="253"/>
      <c r="H543" s="252"/>
      <c r="I543" s="253"/>
      <c r="J543" s="252"/>
      <c r="K543" s="253"/>
      <c r="L543" s="252"/>
    </row>
    <row r="544" ht="15.75" customHeight="1">
      <c r="A544" s="230"/>
      <c r="B544" s="230"/>
      <c r="C544" s="251"/>
      <c r="D544" s="252"/>
      <c r="E544" s="253"/>
      <c r="F544" s="252"/>
      <c r="G544" s="253"/>
      <c r="H544" s="252"/>
      <c r="I544" s="253"/>
      <c r="J544" s="252"/>
      <c r="K544" s="253"/>
      <c r="L544" s="252"/>
    </row>
    <row r="545" ht="15.75" customHeight="1">
      <c r="A545" s="230"/>
      <c r="B545" s="230"/>
      <c r="C545" s="251"/>
      <c r="D545" s="252"/>
      <c r="E545" s="253"/>
      <c r="F545" s="252"/>
      <c r="G545" s="253"/>
      <c r="H545" s="252"/>
      <c r="I545" s="253"/>
      <c r="J545" s="252"/>
      <c r="K545" s="253"/>
      <c r="L545" s="252"/>
    </row>
    <row r="546" ht="15.75" customHeight="1">
      <c r="A546" s="230"/>
      <c r="B546" s="230"/>
      <c r="C546" s="251"/>
      <c r="D546" s="252"/>
      <c r="E546" s="253"/>
      <c r="F546" s="252"/>
      <c r="G546" s="253"/>
      <c r="H546" s="252"/>
      <c r="I546" s="253"/>
      <c r="J546" s="252"/>
      <c r="K546" s="253"/>
      <c r="L546" s="252"/>
    </row>
    <row r="547" ht="15.75" customHeight="1">
      <c r="A547" s="230"/>
      <c r="B547" s="230"/>
      <c r="C547" s="251"/>
      <c r="D547" s="252"/>
      <c r="E547" s="253"/>
      <c r="F547" s="252"/>
      <c r="G547" s="253"/>
      <c r="H547" s="252"/>
      <c r="I547" s="253"/>
      <c r="J547" s="252"/>
      <c r="K547" s="253"/>
      <c r="L547" s="252"/>
    </row>
    <row r="548" ht="15.75" customHeight="1">
      <c r="A548" s="230"/>
      <c r="B548" s="230"/>
      <c r="C548" s="251"/>
      <c r="D548" s="252"/>
      <c r="E548" s="253"/>
      <c r="F548" s="252"/>
      <c r="G548" s="253"/>
      <c r="H548" s="252"/>
      <c r="I548" s="253"/>
      <c r="J548" s="252"/>
      <c r="K548" s="253"/>
      <c r="L548" s="252"/>
    </row>
    <row r="549" ht="15.75" customHeight="1">
      <c r="A549" s="230"/>
      <c r="B549" s="230"/>
      <c r="C549" s="251"/>
      <c r="D549" s="252"/>
      <c r="E549" s="253"/>
      <c r="F549" s="252"/>
      <c r="G549" s="253"/>
      <c r="H549" s="252"/>
      <c r="I549" s="253"/>
      <c r="J549" s="252"/>
      <c r="K549" s="253"/>
      <c r="L549" s="252"/>
    </row>
    <row r="550" ht="15.75" customHeight="1">
      <c r="A550" s="230"/>
      <c r="B550" s="230"/>
      <c r="C550" s="251"/>
      <c r="D550" s="252"/>
      <c r="E550" s="253"/>
      <c r="F550" s="252"/>
      <c r="G550" s="253"/>
      <c r="H550" s="252"/>
      <c r="I550" s="253"/>
      <c r="J550" s="252"/>
      <c r="K550" s="253"/>
      <c r="L550" s="252"/>
    </row>
    <row r="551" ht="15.75" customHeight="1">
      <c r="A551" s="230"/>
      <c r="B551" s="230"/>
      <c r="C551" s="251"/>
      <c r="D551" s="252"/>
      <c r="E551" s="253"/>
      <c r="F551" s="252"/>
      <c r="G551" s="253"/>
      <c r="H551" s="252"/>
      <c r="I551" s="253"/>
      <c r="J551" s="252"/>
      <c r="K551" s="253"/>
      <c r="L551" s="252"/>
    </row>
    <row r="552" ht="15.75" customHeight="1">
      <c r="A552" s="230"/>
      <c r="B552" s="230"/>
      <c r="C552" s="251"/>
      <c r="D552" s="252"/>
      <c r="E552" s="253"/>
      <c r="F552" s="252"/>
      <c r="G552" s="253"/>
      <c r="H552" s="252"/>
      <c r="I552" s="253"/>
      <c r="J552" s="252"/>
      <c r="K552" s="253"/>
      <c r="L552" s="252"/>
    </row>
    <row r="553" ht="15.75" customHeight="1">
      <c r="A553" s="230"/>
      <c r="B553" s="230"/>
      <c r="C553" s="251"/>
      <c r="D553" s="252"/>
      <c r="E553" s="253"/>
      <c r="F553" s="252"/>
      <c r="G553" s="253"/>
      <c r="H553" s="252"/>
      <c r="I553" s="253"/>
      <c r="J553" s="252"/>
      <c r="K553" s="253"/>
      <c r="L553" s="252"/>
    </row>
    <row r="554" ht="15.75" customHeight="1">
      <c r="A554" s="230"/>
      <c r="B554" s="230"/>
      <c r="C554" s="251"/>
      <c r="D554" s="252"/>
      <c r="E554" s="253"/>
      <c r="F554" s="252"/>
      <c r="G554" s="253"/>
      <c r="H554" s="252"/>
      <c r="I554" s="253"/>
      <c r="J554" s="252"/>
      <c r="K554" s="253"/>
      <c r="L554" s="252"/>
    </row>
    <row r="555" ht="15.75" customHeight="1">
      <c r="A555" s="230"/>
      <c r="B555" s="230"/>
      <c r="C555" s="251"/>
      <c r="D555" s="252"/>
      <c r="E555" s="253"/>
      <c r="F555" s="252"/>
      <c r="G555" s="253"/>
      <c r="H555" s="252"/>
      <c r="I555" s="253"/>
      <c r="J555" s="252"/>
      <c r="K555" s="253"/>
      <c r="L555" s="252"/>
    </row>
    <row r="556" ht="15.75" customHeight="1">
      <c r="A556" s="230"/>
      <c r="B556" s="230"/>
      <c r="C556" s="251"/>
      <c r="D556" s="252"/>
      <c r="E556" s="253"/>
      <c r="F556" s="252"/>
      <c r="G556" s="253"/>
      <c r="H556" s="252"/>
      <c r="I556" s="253"/>
      <c r="J556" s="252"/>
      <c r="K556" s="253"/>
      <c r="L556" s="252"/>
    </row>
    <row r="557" ht="15.75" customHeight="1">
      <c r="A557" s="230"/>
      <c r="B557" s="230"/>
      <c r="C557" s="251"/>
      <c r="D557" s="252"/>
      <c r="E557" s="253"/>
      <c r="F557" s="252"/>
      <c r="G557" s="253"/>
      <c r="H557" s="252"/>
      <c r="I557" s="253"/>
      <c r="J557" s="252"/>
      <c r="K557" s="253"/>
      <c r="L557" s="252"/>
    </row>
    <row r="558" ht="15.75" customHeight="1">
      <c r="A558" s="230"/>
      <c r="B558" s="230"/>
      <c r="C558" s="251"/>
      <c r="D558" s="252"/>
      <c r="E558" s="253"/>
      <c r="F558" s="252"/>
      <c r="G558" s="253"/>
      <c r="H558" s="252"/>
      <c r="I558" s="253"/>
      <c r="J558" s="252"/>
      <c r="K558" s="253"/>
      <c r="L558" s="252"/>
    </row>
    <row r="559" ht="15.75" customHeight="1">
      <c r="A559" s="230"/>
      <c r="B559" s="230"/>
      <c r="C559" s="251"/>
      <c r="D559" s="252"/>
      <c r="E559" s="253"/>
      <c r="F559" s="252"/>
      <c r="G559" s="253"/>
      <c r="H559" s="252"/>
      <c r="I559" s="253"/>
      <c r="J559" s="252"/>
      <c r="K559" s="253"/>
      <c r="L559" s="252"/>
    </row>
    <row r="560" ht="15.75" customHeight="1">
      <c r="A560" s="230"/>
      <c r="B560" s="230"/>
      <c r="C560" s="251"/>
      <c r="D560" s="252"/>
      <c r="E560" s="253"/>
      <c r="F560" s="252"/>
      <c r="G560" s="253"/>
      <c r="H560" s="252"/>
      <c r="I560" s="253"/>
      <c r="J560" s="252"/>
      <c r="K560" s="253"/>
      <c r="L560" s="252"/>
    </row>
    <row r="561" ht="15.75" customHeight="1">
      <c r="A561" s="230"/>
      <c r="B561" s="230"/>
      <c r="C561" s="251"/>
      <c r="D561" s="252"/>
      <c r="E561" s="253"/>
      <c r="F561" s="252"/>
      <c r="G561" s="253"/>
      <c r="H561" s="252"/>
      <c r="I561" s="253"/>
      <c r="J561" s="252"/>
      <c r="K561" s="253"/>
      <c r="L561" s="252"/>
    </row>
    <row r="562" ht="15.75" customHeight="1">
      <c r="A562" s="230"/>
      <c r="B562" s="230"/>
      <c r="C562" s="251"/>
      <c r="D562" s="252"/>
      <c r="E562" s="253"/>
      <c r="F562" s="252"/>
      <c r="G562" s="253"/>
      <c r="H562" s="252"/>
      <c r="I562" s="253"/>
      <c r="J562" s="252"/>
      <c r="K562" s="253"/>
      <c r="L562" s="252"/>
    </row>
    <row r="563" ht="15.75" customHeight="1">
      <c r="A563" s="230"/>
      <c r="B563" s="230"/>
      <c r="C563" s="251"/>
      <c r="D563" s="252"/>
      <c r="E563" s="253"/>
      <c r="F563" s="252"/>
      <c r="G563" s="253"/>
      <c r="H563" s="252"/>
      <c r="I563" s="253"/>
      <c r="J563" s="252"/>
      <c r="K563" s="253"/>
      <c r="L563" s="252"/>
    </row>
    <row r="564" ht="15.75" customHeight="1">
      <c r="A564" s="230"/>
      <c r="B564" s="230"/>
      <c r="C564" s="251"/>
      <c r="D564" s="252"/>
      <c r="E564" s="253"/>
      <c r="F564" s="252"/>
      <c r="G564" s="253"/>
      <c r="H564" s="252"/>
      <c r="I564" s="253"/>
      <c r="J564" s="252"/>
      <c r="K564" s="253"/>
      <c r="L564" s="252"/>
    </row>
    <row r="565" ht="15.75" customHeight="1">
      <c r="A565" s="230"/>
      <c r="B565" s="230"/>
      <c r="C565" s="251"/>
      <c r="D565" s="252"/>
      <c r="E565" s="253"/>
      <c r="F565" s="252"/>
      <c r="G565" s="253"/>
      <c r="H565" s="252"/>
      <c r="I565" s="253"/>
      <c r="J565" s="252"/>
      <c r="K565" s="253"/>
      <c r="L565" s="252"/>
    </row>
    <row r="566" ht="15.75" customHeight="1">
      <c r="A566" s="230"/>
      <c r="B566" s="230"/>
      <c r="C566" s="251"/>
      <c r="D566" s="252"/>
      <c r="E566" s="253"/>
      <c r="F566" s="252"/>
      <c r="G566" s="253"/>
      <c r="H566" s="252"/>
      <c r="I566" s="253"/>
      <c r="J566" s="252"/>
      <c r="K566" s="253"/>
      <c r="L566" s="252"/>
    </row>
    <row r="567" ht="15.75" customHeight="1">
      <c r="A567" s="230"/>
      <c r="B567" s="230"/>
      <c r="C567" s="251"/>
      <c r="D567" s="252"/>
      <c r="E567" s="253"/>
      <c r="F567" s="252"/>
      <c r="G567" s="253"/>
      <c r="H567" s="252"/>
      <c r="I567" s="253"/>
      <c r="J567" s="252"/>
      <c r="K567" s="253"/>
      <c r="L567" s="252"/>
    </row>
    <row r="568" ht="15.75" customHeight="1">
      <c r="A568" s="230"/>
      <c r="B568" s="230"/>
      <c r="C568" s="251"/>
      <c r="D568" s="252"/>
      <c r="E568" s="253"/>
      <c r="F568" s="252"/>
      <c r="G568" s="253"/>
      <c r="H568" s="252"/>
      <c r="I568" s="253"/>
      <c r="J568" s="252"/>
      <c r="K568" s="253"/>
      <c r="L568" s="252"/>
    </row>
    <row r="569" ht="15.75" customHeight="1">
      <c r="A569" s="230"/>
      <c r="B569" s="230"/>
      <c r="C569" s="251"/>
      <c r="D569" s="252"/>
      <c r="E569" s="253"/>
      <c r="F569" s="252"/>
      <c r="G569" s="253"/>
      <c r="H569" s="252"/>
      <c r="I569" s="253"/>
      <c r="J569" s="252"/>
      <c r="K569" s="253"/>
      <c r="L569" s="252"/>
    </row>
    <row r="570" ht="15.75" customHeight="1">
      <c r="A570" s="230"/>
      <c r="B570" s="230"/>
      <c r="C570" s="251"/>
      <c r="D570" s="252"/>
      <c r="E570" s="253"/>
      <c r="F570" s="252"/>
      <c r="G570" s="253"/>
      <c r="H570" s="252"/>
      <c r="I570" s="253"/>
      <c r="J570" s="252"/>
      <c r="K570" s="253"/>
      <c r="L570" s="252"/>
    </row>
    <row r="571" ht="15.75" customHeight="1">
      <c r="A571" s="230"/>
      <c r="B571" s="230"/>
      <c r="C571" s="251"/>
      <c r="D571" s="252"/>
      <c r="E571" s="253"/>
      <c r="F571" s="252"/>
      <c r="G571" s="253"/>
      <c r="H571" s="252"/>
      <c r="I571" s="253"/>
      <c r="J571" s="252"/>
      <c r="K571" s="253"/>
      <c r="L571" s="252"/>
    </row>
    <row r="572" ht="15.75" customHeight="1">
      <c r="A572" s="230"/>
      <c r="B572" s="230"/>
      <c r="C572" s="251"/>
      <c r="D572" s="252"/>
      <c r="E572" s="253"/>
      <c r="F572" s="252"/>
      <c r="G572" s="253"/>
      <c r="H572" s="252"/>
      <c r="I572" s="253"/>
      <c r="J572" s="252"/>
      <c r="K572" s="253"/>
      <c r="L572" s="252"/>
    </row>
    <row r="573" ht="15.75" customHeight="1">
      <c r="A573" s="230"/>
      <c r="B573" s="230"/>
      <c r="C573" s="251"/>
      <c r="D573" s="252"/>
      <c r="E573" s="253"/>
      <c r="F573" s="252"/>
      <c r="G573" s="253"/>
      <c r="H573" s="252"/>
      <c r="I573" s="253"/>
      <c r="J573" s="252"/>
      <c r="K573" s="253"/>
      <c r="L573" s="252"/>
    </row>
    <row r="574" ht="15.75" customHeight="1">
      <c r="A574" s="230"/>
      <c r="B574" s="230"/>
      <c r="C574" s="251"/>
      <c r="D574" s="252"/>
      <c r="E574" s="253"/>
      <c r="F574" s="252"/>
      <c r="G574" s="253"/>
      <c r="H574" s="252"/>
      <c r="I574" s="253"/>
      <c r="J574" s="252"/>
      <c r="K574" s="253"/>
      <c r="L574" s="252"/>
    </row>
    <row r="575" ht="15.75" customHeight="1">
      <c r="A575" s="230"/>
      <c r="B575" s="230"/>
      <c r="C575" s="251"/>
      <c r="D575" s="252"/>
      <c r="E575" s="253"/>
      <c r="F575" s="252"/>
      <c r="G575" s="253"/>
      <c r="H575" s="252"/>
      <c r="I575" s="253"/>
      <c r="J575" s="252"/>
      <c r="K575" s="253"/>
      <c r="L575" s="252"/>
    </row>
    <row r="576" ht="15.75" customHeight="1">
      <c r="A576" s="230"/>
      <c r="B576" s="230"/>
      <c r="C576" s="251"/>
      <c r="D576" s="252"/>
      <c r="E576" s="253"/>
      <c r="F576" s="252"/>
      <c r="G576" s="253"/>
      <c r="H576" s="252"/>
      <c r="I576" s="253"/>
      <c r="J576" s="252"/>
      <c r="K576" s="253"/>
      <c r="L576" s="252"/>
    </row>
    <row r="577" ht="15.75" customHeight="1">
      <c r="A577" s="230"/>
      <c r="B577" s="230"/>
      <c r="C577" s="251"/>
      <c r="D577" s="252"/>
      <c r="E577" s="253"/>
      <c r="F577" s="252"/>
      <c r="G577" s="253"/>
      <c r="H577" s="252"/>
      <c r="I577" s="253"/>
      <c r="J577" s="252"/>
      <c r="K577" s="253"/>
      <c r="L577" s="252"/>
    </row>
    <row r="578" ht="15.75" customHeight="1">
      <c r="A578" s="230"/>
      <c r="B578" s="230"/>
      <c r="C578" s="251"/>
      <c r="D578" s="252"/>
      <c r="E578" s="253"/>
      <c r="F578" s="252"/>
      <c r="G578" s="253"/>
      <c r="H578" s="252"/>
      <c r="I578" s="253"/>
      <c r="J578" s="252"/>
      <c r="K578" s="253"/>
      <c r="L578" s="252"/>
    </row>
    <row r="579" ht="15.75" customHeight="1">
      <c r="A579" s="230"/>
      <c r="B579" s="230"/>
      <c r="C579" s="251"/>
      <c r="D579" s="252"/>
      <c r="E579" s="253"/>
      <c r="F579" s="252"/>
      <c r="G579" s="253"/>
      <c r="H579" s="252"/>
      <c r="I579" s="253"/>
      <c r="J579" s="252"/>
      <c r="K579" s="253"/>
      <c r="L579" s="252"/>
    </row>
    <row r="580" ht="15.75" customHeight="1">
      <c r="A580" s="230"/>
      <c r="B580" s="230"/>
      <c r="C580" s="251"/>
      <c r="D580" s="252"/>
      <c r="E580" s="253"/>
      <c r="F580" s="252"/>
      <c r="G580" s="253"/>
      <c r="H580" s="252"/>
      <c r="I580" s="253"/>
      <c r="J580" s="252"/>
      <c r="K580" s="253"/>
      <c r="L580" s="252"/>
    </row>
    <row r="581" ht="15.75" customHeight="1">
      <c r="A581" s="230"/>
      <c r="B581" s="230"/>
      <c r="C581" s="251"/>
      <c r="D581" s="252"/>
      <c r="E581" s="253"/>
      <c r="F581" s="252"/>
      <c r="G581" s="253"/>
      <c r="H581" s="252"/>
      <c r="I581" s="253"/>
      <c r="J581" s="252"/>
      <c r="K581" s="253"/>
      <c r="L581" s="252"/>
    </row>
    <row r="582" ht="15.75" customHeight="1">
      <c r="A582" s="230"/>
      <c r="B582" s="230"/>
      <c r="C582" s="251"/>
      <c r="D582" s="252"/>
      <c r="E582" s="253"/>
      <c r="F582" s="252"/>
      <c r="G582" s="253"/>
      <c r="H582" s="252"/>
      <c r="I582" s="253"/>
      <c r="J582" s="252"/>
      <c r="K582" s="253"/>
      <c r="L582" s="252"/>
    </row>
    <row r="583" ht="15.75" customHeight="1">
      <c r="A583" s="230"/>
      <c r="B583" s="230"/>
      <c r="C583" s="251"/>
      <c r="D583" s="252"/>
      <c r="E583" s="253"/>
      <c r="F583" s="252"/>
      <c r="G583" s="253"/>
      <c r="H583" s="252"/>
      <c r="I583" s="253"/>
      <c r="J583" s="252"/>
      <c r="K583" s="253"/>
      <c r="L583" s="252"/>
    </row>
    <row r="584" ht="15.75" customHeight="1">
      <c r="A584" s="230"/>
      <c r="B584" s="230"/>
      <c r="C584" s="251"/>
      <c r="D584" s="252"/>
      <c r="E584" s="253"/>
      <c r="F584" s="252"/>
      <c r="G584" s="253"/>
      <c r="H584" s="252"/>
      <c r="I584" s="253"/>
      <c r="J584" s="252"/>
      <c r="K584" s="253"/>
      <c r="L584" s="252"/>
    </row>
    <row r="585" ht="15.75" customHeight="1">
      <c r="A585" s="230"/>
      <c r="B585" s="230"/>
      <c r="C585" s="251"/>
      <c r="D585" s="252"/>
      <c r="E585" s="253"/>
      <c r="F585" s="252"/>
      <c r="G585" s="253"/>
      <c r="H585" s="252"/>
      <c r="I585" s="253"/>
      <c r="J585" s="252"/>
      <c r="K585" s="253"/>
      <c r="L585" s="252"/>
    </row>
    <row r="586" ht="15.75" customHeight="1">
      <c r="A586" s="230"/>
      <c r="B586" s="230"/>
      <c r="C586" s="251"/>
      <c r="D586" s="252"/>
      <c r="E586" s="253"/>
      <c r="F586" s="252"/>
      <c r="G586" s="253"/>
      <c r="H586" s="252"/>
      <c r="I586" s="253"/>
      <c r="J586" s="252"/>
      <c r="K586" s="253"/>
      <c r="L586" s="252"/>
    </row>
    <row r="587" ht="15.75" customHeight="1">
      <c r="A587" s="230"/>
      <c r="B587" s="230"/>
      <c r="C587" s="251"/>
      <c r="D587" s="252"/>
      <c r="E587" s="253"/>
      <c r="F587" s="252"/>
      <c r="G587" s="253"/>
      <c r="H587" s="252"/>
      <c r="I587" s="253"/>
      <c r="J587" s="252"/>
      <c r="K587" s="253"/>
      <c r="L587" s="252"/>
    </row>
    <row r="588" ht="15.75" customHeight="1">
      <c r="A588" s="230"/>
      <c r="B588" s="230"/>
      <c r="C588" s="251"/>
      <c r="D588" s="252"/>
      <c r="E588" s="253"/>
      <c r="F588" s="252"/>
      <c r="G588" s="253"/>
      <c r="H588" s="252"/>
      <c r="I588" s="253"/>
      <c r="J588" s="252"/>
      <c r="K588" s="253"/>
      <c r="L588" s="252"/>
    </row>
    <row r="589" ht="15.75" customHeight="1">
      <c r="A589" s="230"/>
      <c r="B589" s="230"/>
      <c r="C589" s="251"/>
      <c r="D589" s="252"/>
      <c r="E589" s="253"/>
      <c r="F589" s="252"/>
      <c r="G589" s="253"/>
      <c r="H589" s="252"/>
      <c r="I589" s="253"/>
      <c r="J589" s="252"/>
      <c r="K589" s="253"/>
      <c r="L589" s="252"/>
    </row>
    <row r="590" ht="15.75" customHeight="1">
      <c r="A590" s="230"/>
      <c r="B590" s="230"/>
      <c r="C590" s="251"/>
      <c r="D590" s="252"/>
      <c r="E590" s="253"/>
      <c r="F590" s="252"/>
      <c r="G590" s="253"/>
      <c r="H590" s="252"/>
      <c r="I590" s="253"/>
      <c r="J590" s="252"/>
      <c r="K590" s="253"/>
      <c r="L590" s="252"/>
    </row>
    <row r="591" ht="15.75" customHeight="1">
      <c r="A591" s="230"/>
      <c r="B591" s="230"/>
      <c r="C591" s="251"/>
      <c r="D591" s="252"/>
      <c r="E591" s="253"/>
      <c r="F591" s="252"/>
      <c r="G591" s="253"/>
      <c r="H591" s="252"/>
      <c r="I591" s="253"/>
      <c r="J591" s="252"/>
      <c r="K591" s="253"/>
      <c r="L591" s="252"/>
    </row>
    <row r="592" ht="15.75" customHeight="1">
      <c r="A592" s="230"/>
      <c r="B592" s="230"/>
      <c r="C592" s="251"/>
      <c r="D592" s="252"/>
      <c r="E592" s="253"/>
      <c r="F592" s="252"/>
      <c r="G592" s="253"/>
      <c r="H592" s="252"/>
      <c r="I592" s="253"/>
      <c r="J592" s="252"/>
      <c r="K592" s="253"/>
      <c r="L592" s="252"/>
    </row>
    <row r="593" ht="15.75" customHeight="1">
      <c r="A593" s="230"/>
      <c r="B593" s="230"/>
      <c r="C593" s="251"/>
      <c r="D593" s="252"/>
      <c r="E593" s="253"/>
      <c r="F593" s="252"/>
      <c r="G593" s="253"/>
      <c r="H593" s="252"/>
      <c r="I593" s="253"/>
      <c r="J593" s="252"/>
      <c r="K593" s="253"/>
      <c r="L593" s="252"/>
    </row>
    <row r="594" ht="15.75" customHeight="1">
      <c r="A594" s="230"/>
      <c r="B594" s="230"/>
      <c r="C594" s="251"/>
      <c r="D594" s="252"/>
      <c r="E594" s="253"/>
      <c r="F594" s="252"/>
      <c r="G594" s="253"/>
      <c r="H594" s="252"/>
      <c r="I594" s="253"/>
      <c r="J594" s="252"/>
      <c r="K594" s="253"/>
      <c r="L594" s="252"/>
    </row>
    <row r="595" ht="15.75" customHeight="1">
      <c r="A595" s="230"/>
      <c r="B595" s="230"/>
      <c r="C595" s="251"/>
      <c r="D595" s="252"/>
      <c r="E595" s="253"/>
      <c r="F595" s="252"/>
      <c r="G595" s="253"/>
      <c r="H595" s="252"/>
      <c r="I595" s="253"/>
      <c r="J595" s="252"/>
      <c r="K595" s="253"/>
      <c r="L595" s="252"/>
    </row>
    <row r="596" ht="15.75" customHeight="1">
      <c r="A596" s="230"/>
      <c r="B596" s="230"/>
      <c r="C596" s="251"/>
      <c r="D596" s="252"/>
      <c r="E596" s="253"/>
      <c r="F596" s="252"/>
      <c r="G596" s="253"/>
      <c r="H596" s="252"/>
      <c r="I596" s="253"/>
      <c r="J596" s="252"/>
      <c r="K596" s="253"/>
      <c r="L596" s="252"/>
    </row>
    <row r="597" ht="15.75" customHeight="1">
      <c r="A597" s="230"/>
      <c r="B597" s="230"/>
      <c r="C597" s="251"/>
      <c r="D597" s="252"/>
      <c r="E597" s="253"/>
      <c r="F597" s="252"/>
      <c r="G597" s="253"/>
      <c r="H597" s="252"/>
      <c r="I597" s="253"/>
      <c r="J597" s="252"/>
      <c r="K597" s="253"/>
      <c r="L597" s="252"/>
    </row>
    <row r="598" ht="15.75" customHeight="1">
      <c r="A598" s="230"/>
      <c r="B598" s="230"/>
      <c r="C598" s="251"/>
      <c r="D598" s="252"/>
      <c r="E598" s="253"/>
      <c r="F598" s="252"/>
      <c r="G598" s="253"/>
      <c r="H598" s="252"/>
      <c r="I598" s="253"/>
      <c r="J598" s="252"/>
      <c r="K598" s="253"/>
      <c r="L598" s="252"/>
    </row>
    <row r="599" ht="15.75" customHeight="1">
      <c r="A599" s="230"/>
      <c r="B599" s="230"/>
      <c r="C599" s="251"/>
      <c r="D599" s="252"/>
      <c r="E599" s="253"/>
      <c r="F599" s="252"/>
      <c r="G599" s="253"/>
      <c r="H599" s="252"/>
      <c r="I599" s="253"/>
      <c r="J599" s="252"/>
      <c r="K599" s="253"/>
      <c r="L599" s="252"/>
    </row>
    <row r="600" ht="15.75" customHeight="1">
      <c r="A600" s="230"/>
      <c r="B600" s="230"/>
      <c r="C600" s="251"/>
      <c r="D600" s="252"/>
      <c r="E600" s="253"/>
      <c r="F600" s="252"/>
      <c r="G600" s="253"/>
      <c r="H600" s="252"/>
      <c r="I600" s="253"/>
      <c r="J600" s="252"/>
      <c r="K600" s="253"/>
      <c r="L600" s="252"/>
    </row>
    <row r="601" ht="15.75" customHeight="1">
      <c r="A601" s="230"/>
      <c r="B601" s="230"/>
      <c r="C601" s="251"/>
      <c r="D601" s="252"/>
      <c r="E601" s="253"/>
      <c r="F601" s="252"/>
      <c r="G601" s="253"/>
      <c r="H601" s="252"/>
      <c r="I601" s="253"/>
      <c r="J601" s="252"/>
      <c r="K601" s="253"/>
      <c r="L601" s="252"/>
    </row>
    <row r="602" ht="15.75" customHeight="1">
      <c r="A602" s="230"/>
      <c r="B602" s="230"/>
      <c r="C602" s="251"/>
      <c r="D602" s="252"/>
      <c r="E602" s="253"/>
      <c r="F602" s="252"/>
      <c r="G602" s="253"/>
      <c r="H602" s="252"/>
      <c r="I602" s="253"/>
      <c r="J602" s="252"/>
      <c r="K602" s="253"/>
      <c r="L602" s="252"/>
    </row>
    <row r="603" ht="15.75" customHeight="1">
      <c r="A603" s="230"/>
      <c r="B603" s="230"/>
      <c r="C603" s="251"/>
      <c r="D603" s="252"/>
      <c r="E603" s="253"/>
      <c r="F603" s="252"/>
      <c r="G603" s="253"/>
      <c r="H603" s="252"/>
      <c r="I603" s="253"/>
      <c r="J603" s="252"/>
      <c r="K603" s="253"/>
      <c r="L603" s="252"/>
    </row>
    <row r="604" ht="15.75" customHeight="1">
      <c r="A604" s="230"/>
      <c r="B604" s="230"/>
      <c r="C604" s="251"/>
      <c r="D604" s="252"/>
      <c r="E604" s="253"/>
      <c r="F604" s="252"/>
      <c r="G604" s="253"/>
      <c r="H604" s="252"/>
      <c r="I604" s="253"/>
      <c r="J604" s="252"/>
      <c r="K604" s="253"/>
      <c r="L604" s="252"/>
    </row>
    <row r="605" ht="15.75" customHeight="1">
      <c r="A605" s="230"/>
      <c r="B605" s="230"/>
      <c r="C605" s="251"/>
      <c r="D605" s="252"/>
      <c r="E605" s="253"/>
      <c r="F605" s="252"/>
      <c r="G605" s="253"/>
      <c r="H605" s="252"/>
      <c r="I605" s="253"/>
      <c r="J605" s="252"/>
      <c r="K605" s="253"/>
      <c r="L605" s="252"/>
    </row>
    <row r="606" ht="15.75" customHeight="1">
      <c r="A606" s="230"/>
      <c r="B606" s="230"/>
      <c r="C606" s="251"/>
      <c r="D606" s="252"/>
      <c r="E606" s="253"/>
      <c r="F606" s="252"/>
      <c r="G606" s="253"/>
      <c r="H606" s="252"/>
      <c r="I606" s="253"/>
      <c r="J606" s="252"/>
      <c r="K606" s="253"/>
      <c r="L606" s="252"/>
    </row>
    <row r="607" ht="15.75" customHeight="1">
      <c r="A607" s="230"/>
      <c r="B607" s="230"/>
      <c r="C607" s="251"/>
      <c r="D607" s="252"/>
      <c r="E607" s="253"/>
      <c r="F607" s="252"/>
      <c r="G607" s="253"/>
      <c r="H607" s="252"/>
      <c r="I607" s="253"/>
      <c r="J607" s="252"/>
      <c r="K607" s="253"/>
      <c r="L607" s="252"/>
    </row>
    <row r="608" ht="15.75" customHeight="1">
      <c r="A608" s="230"/>
      <c r="B608" s="230"/>
      <c r="C608" s="251"/>
      <c r="D608" s="252"/>
      <c r="E608" s="253"/>
      <c r="F608" s="252"/>
      <c r="G608" s="253"/>
      <c r="H608" s="252"/>
      <c r="I608" s="253"/>
      <c r="J608" s="252"/>
      <c r="K608" s="253"/>
      <c r="L608" s="252"/>
    </row>
    <row r="609" ht="15.75" customHeight="1">
      <c r="A609" s="230"/>
      <c r="B609" s="230"/>
      <c r="C609" s="251"/>
      <c r="D609" s="252"/>
      <c r="E609" s="253"/>
      <c r="F609" s="252"/>
      <c r="G609" s="253"/>
      <c r="H609" s="252"/>
      <c r="I609" s="253"/>
      <c r="J609" s="252"/>
      <c r="K609" s="253"/>
      <c r="L609" s="252"/>
    </row>
    <row r="610" ht="15.75" customHeight="1">
      <c r="A610" s="230"/>
      <c r="B610" s="230"/>
      <c r="C610" s="251"/>
      <c r="D610" s="252"/>
      <c r="E610" s="253"/>
      <c r="F610" s="252"/>
      <c r="G610" s="253"/>
      <c r="H610" s="252"/>
      <c r="I610" s="253"/>
      <c r="J610" s="252"/>
      <c r="K610" s="253"/>
      <c r="L610" s="252"/>
    </row>
    <row r="611" ht="15.75" customHeight="1">
      <c r="A611" s="230"/>
      <c r="B611" s="230"/>
      <c r="C611" s="251"/>
      <c r="D611" s="252"/>
      <c r="E611" s="253"/>
      <c r="F611" s="252"/>
      <c r="G611" s="253"/>
      <c r="H611" s="252"/>
      <c r="I611" s="253"/>
      <c r="J611" s="252"/>
      <c r="K611" s="253"/>
      <c r="L611" s="252"/>
    </row>
    <row r="612" ht="15.75" customHeight="1">
      <c r="A612" s="230"/>
      <c r="B612" s="230"/>
      <c r="C612" s="251"/>
      <c r="D612" s="252"/>
      <c r="E612" s="253"/>
      <c r="F612" s="252"/>
      <c r="G612" s="253"/>
      <c r="H612" s="252"/>
      <c r="I612" s="253"/>
      <c r="J612" s="252"/>
      <c r="K612" s="253"/>
      <c r="L612" s="252"/>
    </row>
    <row r="613" ht="15.75" customHeight="1">
      <c r="A613" s="230"/>
      <c r="B613" s="230"/>
      <c r="C613" s="251"/>
      <c r="D613" s="252"/>
      <c r="E613" s="253"/>
      <c r="F613" s="252"/>
      <c r="G613" s="253"/>
      <c r="H613" s="252"/>
      <c r="I613" s="253"/>
      <c r="J613" s="252"/>
      <c r="K613" s="253"/>
      <c r="L613" s="252"/>
    </row>
    <row r="614" ht="15.75" customHeight="1">
      <c r="A614" s="230"/>
      <c r="B614" s="230"/>
      <c r="C614" s="251"/>
      <c r="D614" s="252"/>
      <c r="E614" s="253"/>
      <c r="F614" s="252"/>
      <c r="G614" s="253"/>
      <c r="H614" s="252"/>
      <c r="I614" s="253"/>
      <c r="J614" s="252"/>
      <c r="K614" s="253"/>
      <c r="L614" s="252"/>
    </row>
    <row r="615" ht="15.75" customHeight="1">
      <c r="A615" s="230"/>
      <c r="B615" s="230"/>
      <c r="C615" s="251"/>
      <c r="D615" s="252"/>
      <c r="E615" s="253"/>
      <c r="F615" s="252"/>
      <c r="G615" s="253"/>
      <c r="H615" s="252"/>
      <c r="I615" s="253"/>
      <c r="J615" s="252"/>
      <c r="K615" s="253"/>
      <c r="L615" s="252"/>
    </row>
    <row r="616" ht="15.75" customHeight="1">
      <c r="A616" s="230"/>
      <c r="B616" s="230"/>
      <c r="C616" s="251"/>
      <c r="D616" s="252"/>
      <c r="E616" s="253"/>
      <c r="F616" s="252"/>
      <c r="G616" s="253"/>
      <c r="H616" s="252"/>
      <c r="I616" s="253"/>
      <c r="J616" s="252"/>
      <c r="K616" s="253"/>
      <c r="L616" s="252"/>
    </row>
    <row r="617" ht="15.75" customHeight="1">
      <c r="A617" s="230"/>
      <c r="B617" s="230"/>
      <c r="C617" s="251"/>
      <c r="D617" s="252"/>
      <c r="E617" s="253"/>
      <c r="F617" s="252"/>
      <c r="G617" s="253"/>
      <c r="H617" s="252"/>
      <c r="I617" s="253"/>
      <c r="J617" s="252"/>
      <c r="K617" s="253"/>
      <c r="L617" s="252"/>
    </row>
    <row r="618" ht="15.75" customHeight="1">
      <c r="A618" s="230"/>
      <c r="B618" s="230"/>
      <c r="C618" s="251"/>
      <c r="D618" s="252"/>
      <c r="E618" s="253"/>
      <c r="F618" s="252"/>
      <c r="G618" s="253"/>
      <c r="H618" s="252"/>
      <c r="I618" s="253"/>
      <c r="J618" s="252"/>
      <c r="K618" s="253"/>
      <c r="L618" s="252"/>
    </row>
    <row r="619" ht="15.75" customHeight="1">
      <c r="A619" s="230"/>
      <c r="B619" s="230"/>
      <c r="C619" s="251"/>
      <c r="D619" s="252"/>
      <c r="E619" s="253"/>
      <c r="F619" s="252"/>
      <c r="G619" s="253"/>
      <c r="H619" s="252"/>
      <c r="I619" s="253"/>
      <c r="J619" s="252"/>
      <c r="K619" s="253"/>
      <c r="L619" s="252"/>
    </row>
    <row r="620" ht="15.75" customHeight="1">
      <c r="A620" s="230"/>
      <c r="B620" s="230"/>
      <c r="C620" s="251"/>
      <c r="D620" s="252"/>
      <c r="E620" s="253"/>
      <c r="F620" s="252"/>
      <c r="G620" s="253"/>
      <c r="H620" s="252"/>
      <c r="I620" s="253"/>
      <c r="J620" s="252"/>
      <c r="K620" s="253"/>
      <c r="L620" s="252"/>
    </row>
    <row r="621" ht="15.75" customHeight="1">
      <c r="A621" s="230"/>
      <c r="B621" s="230"/>
      <c r="C621" s="251"/>
      <c r="D621" s="252"/>
      <c r="E621" s="253"/>
      <c r="F621" s="252"/>
      <c r="G621" s="253"/>
      <c r="H621" s="252"/>
      <c r="I621" s="253"/>
      <c r="J621" s="252"/>
      <c r="K621" s="253"/>
      <c r="L621" s="252"/>
    </row>
    <row r="622" ht="15.75" customHeight="1">
      <c r="A622" s="230"/>
      <c r="B622" s="230"/>
      <c r="C622" s="251"/>
      <c r="D622" s="252"/>
      <c r="E622" s="253"/>
      <c r="F622" s="252"/>
      <c r="G622" s="253"/>
      <c r="H622" s="252"/>
      <c r="I622" s="253"/>
      <c r="J622" s="252"/>
      <c r="K622" s="253"/>
      <c r="L622" s="252"/>
    </row>
    <row r="623" ht="15.75" customHeight="1">
      <c r="A623" s="230"/>
      <c r="B623" s="230"/>
      <c r="C623" s="251"/>
      <c r="D623" s="252"/>
      <c r="E623" s="253"/>
      <c r="F623" s="252"/>
      <c r="G623" s="253"/>
      <c r="H623" s="252"/>
      <c r="I623" s="253"/>
      <c r="J623" s="252"/>
      <c r="K623" s="253"/>
      <c r="L623" s="252"/>
    </row>
    <row r="624" ht="15.75" customHeight="1">
      <c r="A624" s="230"/>
      <c r="B624" s="230"/>
      <c r="C624" s="251"/>
      <c r="D624" s="252"/>
      <c r="E624" s="253"/>
      <c r="F624" s="252"/>
      <c r="G624" s="253"/>
      <c r="H624" s="252"/>
      <c r="I624" s="253"/>
      <c r="J624" s="252"/>
      <c r="K624" s="253"/>
      <c r="L624" s="252"/>
    </row>
    <row r="625" ht="15.75" customHeight="1">
      <c r="A625" s="230"/>
      <c r="B625" s="230"/>
      <c r="C625" s="251"/>
      <c r="D625" s="252"/>
      <c r="E625" s="253"/>
      <c r="F625" s="252"/>
      <c r="G625" s="253"/>
      <c r="H625" s="252"/>
      <c r="I625" s="253"/>
      <c r="J625" s="252"/>
      <c r="K625" s="253"/>
      <c r="L625" s="252"/>
    </row>
    <row r="626" ht="15.75" customHeight="1">
      <c r="A626" s="230"/>
      <c r="B626" s="230"/>
      <c r="C626" s="251"/>
      <c r="D626" s="252"/>
      <c r="E626" s="253"/>
      <c r="F626" s="252"/>
      <c r="G626" s="253"/>
      <c r="H626" s="252"/>
      <c r="I626" s="253"/>
      <c r="J626" s="252"/>
      <c r="K626" s="253"/>
      <c r="L626" s="252"/>
    </row>
    <row r="627" ht="15.75" customHeight="1">
      <c r="A627" s="230"/>
      <c r="B627" s="230"/>
      <c r="C627" s="251"/>
      <c r="D627" s="252"/>
      <c r="E627" s="253"/>
      <c r="F627" s="252"/>
      <c r="G627" s="253"/>
      <c r="H627" s="252"/>
      <c r="I627" s="253"/>
      <c r="J627" s="252"/>
      <c r="K627" s="253"/>
      <c r="L627" s="252"/>
    </row>
    <row r="628" ht="15.75" customHeight="1">
      <c r="A628" s="230"/>
      <c r="B628" s="230"/>
      <c r="C628" s="251"/>
      <c r="D628" s="252"/>
      <c r="E628" s="253"/>
      <c r="F628" s="252"/>
      <c r="G628" s="253"/>
      <c r="H628" s="252"/>
      <c r="I628" s="253"/>
      <c r="J628" s="252"/>
      <c r="K628" s="253"/>
      <c r="L628" s="252"/>
    </row>
    <row r="629" ht="15.75" customHeight="1">
      <c r="A629" s="230"/>
      <c r="B629" s="230"/>
      <c r="C629" s="251"/>
      <c r="D629" s="252"/>
      <c r="E629" s="253"/>
      <c r="F629" s="252"/>
      <c r="G629" s="253"/>
      <c r="H629" s="252"/>
      <c r="I629" s="253"/>
      <c r="J629" s="252"/>
      <c r="K629" s="253"/>
      <c r="L629" s="252"/>
    </row>
    <row r="630" ht="15.75" customHeight="1">
      <c r="A630" s="230"/>
      <c r="B630" s="230"/>
      <c r="C630" s="251"/>
      <c r="D630" s="252"/>
      <c r="E630" s="253"/>
      <c r="F630" s="252"/>
      <c r="G630" s="253"/>
      <c r="H630" s="252"/>
      <c r="I630" s="253"/>
      <c r="J630" s="252"/>
      <c r="K630" s="253"/>
      <c r="L630" s="252"/>
    </row>
    <row r="631" ht="15.75" customHeight="1">
      <c r="A631" s="230"/>
      <c r="B631" s="230"/>
      <c r="C631" s="251"/>
      <c r="D631" s="252"/>
      <c r="E631" s="253"/>
      <c r="F631" s="252"/>
      <c r="G631" s="253"/>
      <c r="H631" s="252"/>
      <c r="I631" s="253"/>
      <c r="J631" s="252"/>
      <c r="K631" s="253"/>
      <c r="L631" s="252"/>
    </row>
    <row r="632" ht="15.75" customHeight="1">
      <c r="A632" s="230"/>
      <c r="B632" s="230"/>
      <c r="C632" s="251"/>
      <c r="D632" s="252"/>
      <c r="E632" s="253"/>
      <c r="F632" s="252"/>
      <c r="G632" s="253"/>
      <c r="H632" s="252"/>
      <c r="I632" s="253"/>
      <c r="J632" s="252"/>
      <c r="K632" s="253"/>
      <c r="L632" s="252"/>
    </row>
    <row r="633" ht="15.75" customHeight="1">
      <c r="A633" s="230"/>
      <c r="B633" s="230"/>
      <c r="C633" s="251"/>
      <c r="D633" s="252"/>
      <c r="E633" s="253"/>
      <c r="F633" s="252"/>
      <c r="G633" s="253"/>
      <c r="H633" s="252"/>
      <c r="I633" s="253"/>
      <c r="J633" s="252"/>
      <c r="K633" s="253"/>
      <c r="L633" s="252"/>
    </row>
    <row r="634" ht="15.75" customHeight="1">
      <c r="A634" s="230"/>
      <c r="B634" s="230"/>
      <c r="C634" s="251"/>
      <c r="D634" s="252"/>
      <c r="E634" s="253"/>
      <c r="F634" s="252"/>
      <c r="G634" s="253"/>
      <c r="H634" s="252"/>
      <c r="I634" s="253"/>
      <c r="J634" s="252"/>
      <c r="K634" s="253"/>
      <c r="L634" s="252"/>
    </row>
    <row r="635" ht="15.75" customHeight="1">
      <c r="A635" s="230"/>
      <c r="B635" s="230"/>
      <c r="C635" s="251"/>
      <c r="D635" s="252"/>
      <c r="E635" s="253"/>
      <c r="F635" s="252"/>
      <c r="G635" s="253"/>
      <c r="H635" s="252"/>
      <c r="I635" s="253"/>
      <c r="J635" s="252"/>
      <c r="K635" s="253"/>
      <c r="L635" s="252"/>
    </row>
    <row r="636" ht="15.75" customHeight="1">
      <c r="A636" s="230"/>
      <c r="B636" s="230"/>
      <c r="C636" s="251"/>
      <c r="D636" s="252"/>
      <c r="E636" s="253"/>
      <c r="F636" s="252"/>
      <c r="G636" s="253"/>
      <c r="H636" s="252"/>
      <c r="I636" s="253"/>
      <c r="J636" s="252"/>
      <c r="K636" s="253"/>
      <c r="L636" s="252"/>
    </row>
    <row r="637" ht="15.75" customHeight="1">
      <c r="A637" s="230"/>
      <c r="B637" s="230"/>
      <c r="C637" s="251"/>
      <c r="D637" s="252"/>
      <c r="E637" s="253"/>
      <c r="F637" s="252"/>
      <c r="G637" s="253"/>
      <c r="H637" s="252"/>
      <c r="I637" s="253"/>
      <c r="J637" s="252"/>
      <c r="K637" s="253"/>
      <c r="L637" s="252"/>
    </row>
    <row r="638" ht="15.75" customHeight="1">
      <c r="A638" s="230"/>
      <c r="B638" s="230"/>
      <c r="C638" s="251"/>
      <c r="D638" s="252"/>
      <c r="E638" s="253"/>
      <c r="F638" s="252"/>
      <c r="G638" s="253"/>
      <c r="H638" s="252"/>
      <c r="I638" s="253"/>
      <c r="J638" s="252"/>
      <c r="K638" s="253"/>
      <c r="L638" s="252"/>
    </row>
    <row r="639" ht="15.75" customHeight="1">
      <c r="A639" s="230"/>
      <c r="B639" s="230"/>
      <c r="C639" s="251"/>
      <c r="D639" s="252"/>
      <c r="E639" s="253"/>
      <c r="F639" s="252"/>
      <c r="G639" s="253"/>
      <c r="H639" s="252"/>
      <c r="I639" s="253"/>
      <c r="J639" s="252"/>
      <c r="K639" s="253"/>
      <c r="L639" s="252"/>
    </row>
    <row r="640" ht="15.75" customHeight="1">
      <c r="A640" s="230"/>
      <c r="B640" s="230"/>
      <c r="C640" s="251"/>
      <c r="D640" s="252"/>
      <c r="E640" s="253"/>
      <c r="F640" s="252"/>
      <c r="G640" s="253"/>
      <c r="H640" s="252"/>
      <c r="I640" s="253"/>
      <c r="J640" s="252"/>
      <c r="K640" s="253"/>
      <c r="L640" s="252"/>
    </row>
    <row r="641" ht="15.75" customHeight="1">
      <c r="A641" s="230"/>
      <c r="B641" s="230"/>
      <c r="C641" s="251"/>
      <c r="D641" s="252"/>
      <c r="E641" s="253"/>
      <c r="F641" s="252"/>
      <c r="G641" s="253"/>
      <c r="H641" s="252"/>
      <c r="I641" s="253"/>
      <c r="J641" s="252"/>
      <c r="K641" s="253"/>
      <c r="L641" s="252"/>
    </row>
    <row r="642" ht="15.75" customHeight="1">
      <c r="A642" s="230"/>
      <c r="B642" s="230"/>
      <c r="C642" s="251"/>
      <c r="D642" s="252"/>
      <c r="E642" s="253"/>
      <c r="F642" s="252"/>
      <c r="G642" s="253"/>
      <c r="H642" s="252"/>
      <c r="I642" s="253"/>
      <c r="J642" s="252"/>
      <c r="K642" s="253"/>
      <c r="L642" s="252"/>
    </row>
    <row r="643" ht="15.75" customHeight="1">
      <c r="A643" s="230"/>
      <c r="B643" s="230"/>
      <c r="C643" s="251"/>
      <c r="D643" s="252"/>
      <c r="E643" s="253"/>
      <c r="F643" s="252"/>
      <c r="G643" s="253"/>
      <c r="H643" s="252"/>
      <c r="I643" s="253"/>
      <c r="J643" s="252"/>
      <c r="K643" s="253"/>
      <c r="L643" s="252"/>
    </row>
    <row r="644" ht="15.75" customHeight="1">
      <c r="A644" s="230"/>
      <c r="B644" s="230"/>
      <c r="C644" s="251"/>
      <c r="D644" s="252"/>
      <c r="E644" s="253"/>
      <c r="F644" s="252"/>
      <c r="G644" s="253"/>
      <c r="H644" s="252"/>
      <c r="I644" s="253"/>
      <c r="J644" s="252"/>
      <c r="K644" s="253"/>
      <c r="L644" s="252"/>
    </row>
    <row r="645" ht="15.75" customHeight="1">
      <c r="A645" s="230"/>
      <c r="B645" s="230"/>
      <c r="C645" s="251"/>
      <c r="D645" s="252"/>
      <c r="E645" s="253"/>
      <c r="F645" s="252"/>
      <c r="G645" s="253"/>
      <c r="H645" s="252"/>
      <c r="I645" s="253"/>
      <c r="J645" s="252"/>
      <c r="K645" s="253"/>
      <c r="L645" s="252"/>
    </row>
    <row r="646" ht="15.75" customHeight="1">
      <c r="A646" s="230"/>
      <c r="B646" s="230"/>
      <c r="C646" s="251"/>
      <c r="D646" s="252"/>
      <c r="E646" s="253"/>
      <c r="F646" s="252"/>
      <c r="G646" s="253"/>
      <c r="H646" s="252"/>
      <c r="I646" s="253"/>
      <c r="J646" s="252"/>
      <c r="K646" s="253"/>
      <c r="L646" s="252"/>
    </row>
    <row r="647" ht="15.75" customHeight="1">
      <c r="A647" s="230"/>
      <c r="B647" s="230"/>
      <c r="C647" s="251"/>
      <c r="D647" s="252"/>
      <c r="E647" s="253"/>
      <c r="F647" s="252"/>
      <c r="G647" s="253"/>
      <c r="H647" s="252"/>
      <c r="I647" s="253"/>
      <c r="J647" s="252"/>
      <c r="K647" s="253"/>
      <c r="L647" s="252"/>
    </row>
    <row r="648" ht="15.75" customHeight="1">
      <c r="A648" s="230"/>
      <c r="B648" s="230"/>
      <c r="C648" s="251"/>
      <c r="D648" s="252"/>
      <c r="E648" s="253"/>
      <c r="F648" s="252"/>
      <c r="G648" s="253"/>
      <c r="H648" s="252"/>
      <c r="I648" s="253"/>
      <c r="J648" s="252"/>
      <c r="K648" s="253"/>
      <c r="L648" s="252"/>
    </row>
    <row r="649" ht="15.75" customHeight="1">
      <c r="A649" s="230"/>
      <c r="B649" s="230"/>
      <c r="C649" s="251"/>
      <c r="D649" s="252"/>
      <c r="E649" s="253"/>
      <c r="F649" s="252"/>
      <c r="G649" s="253"/>
      <c r="H649" s="252"/>
      <c r="I649" s="253"/>
      <c r="J649" s="252"/>
      <c r="K649" s="253"/>
      <c r="L649" s="252"/>
    </row>
    <row r="650" ht="15.75" customHeight="1">
      <c r="A650" s="230"/>
      <c r="B650" s="230"/>
      <c r="C650" s="251"/>
      <c r="D650" s="252"/>
      <c r="E650" s="253"/>
      <c r="F650" s="252"/>
      <c r="G650" s="253"/>
      <c r="H650" s="252"/>
      <c r="I650" s="253"/>
      <c r="J650" s="252"/>
      <c r="K650" s="253"/>
      <c r="L650" s="252"/>
    </row>
    <row r="651" ht="15.75" customHeight="1">
      <c r="A651" s="230"/>
      <c r="B651" s="230"/>
      <c r="C651" s="251"/>
      <c r="D651" s="252"/>
      <c r="E651" s="253"/>
      <c r="F651" s="252"/>
      <c r="G651" s="253"/>
      <c r="H651" s="252"/>
      <c r="I651" s="253"/>
      <c r="J651" s="252"/>
      <c r="K651" s="253"/>
      <c r="L651" s="252"/>
    </row>
    <row r="652" ht="15.75" customHeight="1">
      <c r="A652" s="230"/>
      <c r="B652" s="230"/>
      <c r="C652" s="251"/>
      <c r="D652" s="252"/>
      <c r="E652" s="253"/>
      <c r="F652" s="252"/>
      <c r="G652" s="253"/>
      <c r="H652" s="252"/>
      <c r="I652" s="253"/>
      <c r="J652" s="252"/>
      <c r="K652" s="253"/>
      <c r="L652" s="252"/>
    </row>
    <row r="653" ht="15.75" customHeight="1">
      <c r="A653" s="230"/>
      <c r="B653" s="230"/>
      <c r="C653" s="251"/>
      <c r="D653" s="252"/>
      <c r="E653" s="253"/>
      <c r="F653" s="252"/>
      <c r="G653" s="253"/>
      <c r="H653" s="252"/>
      <c r="I653" s="253"/>
      <c r="J653" s="252"/>
      <c r="K653" s="253"/>
      <c r="L653" s="252"/>
    </row>
    <row r="654" ht="15.75" customHeight="1">
      <c r="A654" s="230"/>
      <c r="B654" s="230"/>
      <c r="C654" s="251"/>
      <c r="D654" s="252"/>
      <c r="E654" s="253"/>
      <c r="F654" s="252"/>
      <c r="G654" s="253"/>
      <c r="H654" s="252"/>
      <c r="I654" s="253"/>
      <c r="J654" s="252"/>
      <c r="K654" s="253"/>
      <c r="L654" s="252"/>
    </row>
    <row r="655" ht="15.75" customHeight="1">
      <c r="A655" s="230"/>
      <c r="B655" s="230"/>
      <c r="C655" s="251"/>
      <c r="D655" s="252"/>
      <c r="E655" s="253"/>
      <c r="F655" s="252"/>
      <c r="G655" s="253"/>
      <c r="H655" s="252"/>
      <c r="I655" s="253"/>
      <c r="J655" s="252"/>
      <c r="K655" s="253"/>
      <c r="L655" s="252"/>
    </row>
    <row r="656" ht="15.75" customHeight="1">
      <c r="A656" s="230"/>
      <c r="B656" s="230"/>
      <c r="C656" s="251"/>
      <c r="D656" s="252"/>
      <c r="E656" s="253"/>
      <c r="F656" s="252"/>
      <c r="G656" s="253"/>
      <c r="H656" s="252"/>
      <c r="I656" s="253"/>
      <c r="J656" s="252"/>
      <c r="K656" s="253"/>
      <c r="L656" s="252"/>
    </row>
    <row r="657" ht="15.75" customHeight="1">
      <c r="A657" s="230"/>
      <c r="B657" s="230"/>
      <c r="C657" s="251"/>
      <c r="D657" s="252"/>
      <c r="E657" s="253"/>
      <c r="F657" s="252"/>
      <c r="G657" s="253"/>
      <c r="H657" s="252"/>
      <c r="I657" s="253"/>
      <c r="J657" s="252"/>
      <c r="K657" s="253"/>
      <c r="L657" s="252"/>
    </row>
    <row r="658" ht="15.75" customHeight="1">
      <c r="A658" s="230"/>
      <c r="B658" s="230"/>
      <c r="C658" s="251"/>
      <c r="D658" s="252"/>
      <c r="E658" s="253"/>
      <c r="F658" s="252"/>
      <c r="G658" s="253"/>
      <c r="H658" s="252"/>
      <c r="I658" s="253"/>
      <c r="J658" s="252"/>
      <c r="K658" s="253"/>
      <c r="L658" s="252"/>
    </row>
    <row r="659" ht="15.75" customHeight="1">
      <c r="A659" s="230"/>
      <c r="B659" s="230"/>
      <c r="C659" s="251"/>
      <c r="D659" s="252"/>
      <c r="E659" s="253"/>
      <c r="F659" s="252"/>
      <c r="G659" s="253"/>
      <c r="H659" s="252"/>
      <c r="I659" s="253"/>
      <c r="J659" s="252"/>
      <c r="K659" s="253"/>
      <c r="L659" s="252"/>
    </row>
    <row r="660" ht="15.75" customHeight="1">
      <c r="A660" s="230"/>
      <c r="B660" s="230"/>
      <c r="C660" s="251"/>
      <c r="D660" s="252"/>
      <c r="E660" s="253"/>
      <c r="F660" s="252"/>
      <c r="G660" s="253"/>
      <c r="H660" s="252"/>
      <c r="I660" s="253"/>
      <c r="J660" s="252"/>
      <c r="K660" s="253"/>
      <c r="L660" s="252"/>
    </row>
    <row r="661" ht="15.75" customHeight="1">
      <c r="A661" s="230"/>
      <c r="B661" s="230"/>
      <c r="C661" s="251"/>
      <c r="D661" s="252"/>
      <c r="E661" s="253"/>
      <c r="F661" s="252"/>
      <c r="G661" s="253"/>
      <c r="H661" s="252"/>
      <c r="I661" s="253"/>
      <c r="J661" s="252"/>
      <c r="K661" s="253"/>
      <c r="L661" s="252"/>
    </row>
    <row r="662" ht="15.75" customHeight="1">
      <c r="A662" s="230"/>
      <c r="B662" s="230"/>
      <c r="C662" s="251"/>
      <c r="D662" s="252"/>
      <c r="E662" s="253"/>
      <c r="F662" s="252"/>
      <c r="G662" s="253"/>
      <c r="H662" s="252"/>
      <c r="I662" s="253"/>
      <c r="J662" s="252"/>
      <c r="K662" s="253"/>
      <c r="L662" s="252"/>
    </row>
    <row r="663" ht="15.75" customHeight="1">
      <c r="A663" s="230"/>
      <c r="B663" s="230"/>
      <c r="C663" s="251"/>
      <c r="D663" s="252"/>
      <c r="E663" s="253"/>
      <c r="F663" s="252"/>
      <c r="G663" s="253"/>
      <c r="H663" s="252"/>
      <c r="I663" s="253"/>
      <c r="J663" s="252"/>
      <c r="K663" s="253"/>
      <c r="L663" s="252"/>
    </row>
    <row r="664" ht="15.75" customHeight="1">
      <c r="A664" s="230"/>
      <c r="B664" s="230"/>
      <c r="C664" s="251"/>
      <c r="D664" s="252"/>
      <c r="E664" s="253"/>
      <c r="F664" s="252"/>
      <c r="G664" s="253"/>
      <c r="H664" s="252"/>
      <c r="I664" s="253"/>
      <c r="J664" s="252"/>
      <c r="K664" s="253"/>
      <c r="L664" s="252"/>
    </row>
    <row r="665" ht="15.75" customHeight="1">
      <c r="A665" s="230"/>
      <c r="B665" s="230"/>
      <c r="C665" s="251"/>
      <c r="D665" s="252"/>
      <c r="E665" s="253"/>
      <c r="F665" s="252"/>
      <c r="G665" s="253"/>
      <c r="H665" s="252"/>
      <c r="I665" s="253"/>
      <c r="J665" s="252"/>
      <c r="K665" s="253"/>
      <c r="L665" s="252"/>
    </row>
    <row r="666" ht="15.75" customHeight="1">
      <c r="A666" s="230"/>
      <c r="B666" s="230"/>
      <c r="C666" s="251"/>
      <c r="D666" s="252"/>
      <c r="E666" s="253"/>
      <c r="F666" s="252"/>
      <c r="G666" s="253"/>
      <c r="H666" s="252"/>
      <c r="I666" s="253"/>
      <c r="J666" s="252"/>
      <c r="K666" s="253"/>
      <c r="L666" s="252"/>
    </row>
    <row r="667" ht="15.75" customHeight="1">
      <c r="A667" s="230"/>
      <c r="B667" s="230"/>
      <c r="C667" s="251"/>
      <c r="D667" s="252"/>
      <c r="E667" s="253"/>
      <c r="F667" s="252"/>
      <c r="G667" s="253"/>
      <c r="H667" s="252"/>
      <c r="I667" s="253"/>
      <c r="J667" s="252"/>
      <c r="K667" s="253"/>
      <c r="L667" s="252"/>
    </row>
    <row r="668" ht="15.75" customHeight="1">
      <c r="A668" s="230"/>
      <c r="B668" s="230"/>
      <c r="C668" s="251"/>
      <c r="D668" s="252"/>
      <c r="E668" s="253"/>
      <c r="F668" s="252"/>
      <c r="G668" s="253"/>
      <c r="H668" s="252"/>
      <c r="I668" s="253"/>
      <c r="J668" s="252"/>
      <c r="K668" s="253"/>
      <c r="L668" s="252"/>
    </row>
    <row r="669" ht="15.75" customHeight="1">
      <c r="A669" s="230"/>
      <c r="B669" s="230"/>
      <c r="C669" s="251"/>
      <c r="D669" s="252"/>
      <c r="E669" s="253"/>
      <c r="F669" s="252"/>
      <c r="G669" s="253"/>
      <c r="H669" s="252"/>
      <c r="I669" s="253"/>
      <c r="J669" s="252"/>
      <c r="K669" s="253"/>
      <c r="L669" s="252"/>
    </row>
    <row r="670" ht="15.75" customHeight="1">
      <c r="A670" s="230"/>
      <c r="B670" s="230"/>
      <c r="C670" s="251"/>
      <c r="D670" s="252"/>
      <c r="E670" s="253"/>
      <c r="F670" s="252"/>
      <c r="G670" s="253"/>
      <c r="H670" s="252"/>
      <c r="I670" s="253"/>
      <c r="J670" s="252"/>
      <c r="K670" s="253"/>
      <c r="L670" s="252"/>
    </row>
    <row r="671" ht="15.75" customHeight="1">
      <c r="A671" s="230"/>
      <c r="B671" s="230"/>
      <c r="C671" s="251"/>
      <c r="D671" s="252"/>
      <c r="E671" s="253"/>
      <c r="F671" s="252"/>
      <c r="G671" s="253"/>
      <c r="H671" s="252"/>
      <c r="I671" s="253"/>
      <c r="J671" s="252"/>
      <c r="K671" s="253"/>
      <c r="L671" s="252"/>
    </row>
    <row r="672" ht="15.75" customHeight="1">
      <c r="A672" s="230"/>
      <c r="B672" s="230"/>
      <c r="C672" s="251"/>
      <c r="D672" s="252"/>
      <c r="E672" s="253"/>
      <c r="F672" s="252"/>
      <c r="G672" s="253"/>
      <c r="H672" s="252"/>
      <c r="I672" s="253"/>
      <c r="J672" s="252"/>
      <c r="K672" s="253"/>
      <c r="L672" s="252"/>
    </row>
    <row r="673" ht="15.75" customHeight="1">
      <c r="A673" s="230"/>
      <c r="B673" s="230"/>
      <c r="C673" s="251"/>
      <c r="D673" s="252"/>
      <c r="E673" s="253"/>
      <c r="F673" s="252"/>
      <c r="G673" s="253"/>
      <c r="H673" s="252"/>
      <c r="I673" s="253"/>
      <c r="J673" s="252"/>
      <c r="K673" s="253"/>
      <c r="L673" s="252"/>
    </row>
    <row r="674" ht="15.75" customHeight="1">
      <c r="A674" s="230"/>
      <c r="B674" s="230"/>
      <c r="C674" s="251"/>
      <c r="D674" s="252"/>
      <c r="E674" s="253"/>
      <c r="F674" s="252"/>
      <c r="G674" s="253"/>
      <c r="H674" s="252"/>
      <c r="I674" s="253"/>
      <c r="J674" s="252"/>
      <c r="K674" s="253"/>
      <c r="L674" s="252"/>
    </row>
    <row r="675" ht="15.75" customHeight="1">
      <c r="A675" s="230"/>
      <c r="B675" s="230"/>
      <c r="C675" s="251"/>
      <c r="D675" s="252"/>
      <c r="E675" s="253"/>
      <c r="F675" s="252"/>
      <c r="G675" s="253"/>
      <c r="H675" s="252"/>
      <c r="I675" s="253"/>
      <c r="J675" s="252"/>
      <c r="K675" s="253"/>
      <c r="L675" s="252"/>
    </row>
    <row r="676" ht="15.75" customHeight="1">
      <c r="A676" s="230"/>
      <c r="B676" s="230"/>
      <c r="C676" s="251"/>
      <c r="D676" s="252"/>
      <c r="E676" s="253"/>
      <c r="F676" s="252"/>
      <c r="G676" s="253"/>
      <c r="H676" s="252"/>
      <c r="I676" s="253"/>
      <c r="J676" s="252"/>
      <c r="K676" s="253"/>
      <c r="L676" s="252"/>
    </row>
    <row r="677" ht="15.75" customHeight="1">
      <c r="A677" s="230"/>
      <c r="B677" s="230"/>
      <c r="C677" s="251"/>
      <c r="D677" s="252"/>
      <c r="E677" s="253"/>
      <c r="F677" s="252"/>
      <c r="G677" s="253"/>
      <c r="H677" s="252"/>
      <c r="I677" s="253"/>
      <c r="J677" s="252"/>
      <c r="K677" s="253"/>
      <c r="L677" s="252"/>
    </row>
    <row r="678" ht="15.75" customHeight="1">
      <c r="A678" s="230"/>
      <c r="B678" s="230"/>
      <c r="C678" s="251"/>
      <c r="D678" s="252"/>
      <c r="E678" s="253"/>
      <c r="F678" s="252"/>
      <c r="G678" s="253"/>
      <c r="H678" s="252"/>
      <c r="I678" s="253"/>
      <c r="J678" s="252"/>
      <c r="K678" s="253"/>
      <c r="L678" s="252"/>
    </row>
    <row r="679" ht="15.75" customHeight="1">
      <c r="A679" s="230"/>
      <c r="B679" s="230"/>
      <c r="C679" s="251"/>
      <c r="D679" s="252"/>
      <c r="E679" s="253"/>
      <c r="F679" s="252"/>
      <c r="G679" s="253"/>
      <c r="H679" s="252"/>
      <c r="I679" s="253"/>
      <c r="J679" s="252"/>
      <c r="K679" s="253"/>
      <c r="L679" s="252"/>
    </row>
    <row r="680" ht="15.75" customHeight="1">
      <c r="A680" s="230"/>
      <c r="B680" s="230"/>
      <c r="C680" s="251"/>
      <c r="D680" s="252"/>
      <c r="E680" s="253"/>
      <c r="F680" s="252"/>
      <c r="G680" s="253"/>
      <c r="H680" s="252"/>
      <c r="I680" s="253"/>
      <c r="J680" s="252"/>
      <c r="K680" s="253"/>
      <c r="L680" s="252"/>
    </row>
    <row r="681" ht="15.75" customHeight="1">
      <c r="A681" s="230"/>
      <c r="B681" s="230"/>
      <c r="C681" s="251"/>
      <c r="D681" s="252"/>
      <c r="E681" s="253"/>
      <c r="F681" s="252"/>
      <c r="G681" s="253"/>
      <c r="H681" s="252"/>
      <c r="I681" s="253"/>
      <c r="J681" s="252"/>
      <c r="K681" s="253"/>
      <c r="L681" s="252"/>
    </row>
    <row r="682" ht="15.75" customHeight="1">
      <c r="A682" s="230"/>
      <c r="B682" s="230"/>
      <c r="C682" s="251"/>
      <c r="D682" s="252"/>
      <c r="E682" s="253"/>
      <c r="F682" s="252"/>
      <c r="G682" s="253"/>
      <c r="H682" s="252"/>
      <c r="I682" s="253"/>
      <c r="J682" s="252"/>
      <c r="K682" s="253"/>
      <c r="L682" s="252"/>
    </row>
    <row r="683" ht="15.75" customHeight="1">
      <c r="A683" s="230"/>
      <c r="B683" s="230"/>
      <c r="C683" s="251"/>
      <c r="D683" s="252"/>
      <c r="E683" s="253"/>
      <c r="F683" s="252"/>
      <c r="G683" s="253"/>
      <c r="H683" s="252"/>
      <c r="I683" s="253"/>
      <c r="J683" s="252"/>
      <c r="K683" s="253"/>
      <c r="L683" s="252"/>
    </row>
    <row r="684" ht="15.75" customHeight="1">
      <c r="A684" s="230"/>
      <c r="B684" s="230"/>
      <c r="C684" s="251"/>
      <c r="D684" s="252"/>
      <c r="E684" s="253"/>
      <c r="F684" s="252"/>
      <c r="G684" s="253"/>
      <c r="H684" s="252"/>
      <c r="I684" s="253"/>
      <c r="J684" s="252"/>
      <c r="K684" s="253"/>
      <c r="L684" s="252"/>
    </row>
    <row r="685" ht="15.75" customHeight="1">
      <c r="A685" s="230"/>
      <c r="B685" s="230"/>
      <c r="C685" s="251"/>
      <c r="D685" s="252"/>
      <c r="E685" s="253"/>
      <c r="F685" s="252"/>
      <c r="G685" s="253"/>
      <c r="H685" s="252"/>
      <c r="I685" s="253"/>
      <c r="J685" s="252"/>
      <c r="K685" s="253"/>
      <c r="L685" s="252"/>
    </row>
    <row r="686" ht="15.75" customHeight="1">
      <c r="A686" s="230"/>
      <c r="B686" s="230"/>
      <c r="C686" s="251"/>
      <c r="D686" s="252"/>
      <c r="E686" s="253"/>
      <c r="F686" s="252"/>
      <c r="G686" s="253"/>
      <c r="H686" s="252"/>
      <c r="I686" s="253"/>
      <c r="J686" s="252"/>
      <c r="K686" s="253"/>
      <c r="L686" s="252"/>
    </row>
    <row r="687" ht="15.75" customHeight="1">
      <c r="A687" s="230"/>
      <c r="B687" s="230"/>
      <c r="C687" s="251"/>
      <c r="D687" s="252"/>
      <c r="E687" s="253"/>
      <c r="F687" s="252"/>
      <c r="G687" s="253"/>
      <c r="H687" s="252"/>
      <c r="I687" s="253"/>
      <c r="J687" s="252"/>
      <c r="K687" s="253"/>
      <c r="L687" s="252"/>
    </row>
    <row r="688" ht="15.75" customHeight="1">
      <c r="A688" s="230"/>
      <c r="B688" s="230"/>
      <c r="C688" s="251"/>
      <c r="D688" s="252"/>
      <c r="E688" s="253"/>
      <c r="F688" s="252"/>
      <c r="G688" s="253"/>
      <c r="H688" s="252"/>
      <c r="I688" s="253"/>
      <c r="J688" s="252"/>
      <c r="K688" s="253"/>
      <c r="L688" s="252"/>
    </row>
    <row r="689" ht="15.75" customHeight="1">
      <c r="A689" s="230"/>
      <c r="B689" s="230"/>
      <c r="C689" s="251"/>
      <c r="D689" s="252"/>
      <c r="E689" s="253"/>
      <c r="F689" s="252"/>
      <c r="G689" s="253"/>
      <c r="H689" s="252"/>
      <c r="I689" s="253"/>
      <c r="J689" s="252"/>
      <c r="K689" s="253"/>
      <c r="L689" s="252"/>
    </row>
    <row r="690" ht="15.75" customHeight="1">
      <c r="A690" s="230"/>
      <c r="B690" s="230"/>
      <c r="C690" s="251"/>
      <c r="D690" s="252"/>
      <c r="E690" s="253"/>
      <c r="F690" s="252"/>
      <c r="G690" s="253"/>
      <c r="H690" s="252"/>
      <c r="I690" s="253"/>
      <c r="J690" s="252"/>
      <c r="K690" s="253"/>
      <c r="L690" s="252"/>
    </row>
    <row r="691" ht="15.75" customHeight="1">
      <c r="A691" s="230"/>
      <c r="B691" s="230"/>
      <c r="C691" s="251"/>
      <c r="D691" s="252"/>
      <c r="E691" s="253"/>
      <c r="F691" s="252"/>
      <c r="G691" s="253"/>
      <c r="H691" s="252"/>
      <c r="I691" s="253"/>
      <c r="J691" s="252"/>
      <c r="K691" s="253"/>
      <c r="L691" s="252"/>
    </row>
    <row r="692" ht="15.75" customHeight="1">
      <c r="A692" s="230"/>
      <c r="B692" s="230"/>
      <c r="C692" s="251"/>
      <c r="D692" s="252"/>
      <c r="E692" s="253"/>
      <c r="F692" s="252"/>
      <c r="G692" s="253"/>
      <c r="H692" s="252"/>
      <c r="I692" s="253"/>
      <c r="J692" s="252"/>
      <c r="K692" s="253"/>
      <c r="L692" s="252"/>
    </row>
    <row r="693" ht="15.75" customHeight="1">
      <c r="A693" s="230"/>
      <c r="B693" s="230"/>
      <c r="C693" s="251"/>
      <c r="D693" s="252"/>
      <c r="E693" s="253"/>
      <c r="F693" s="252"/>
      <c r="G693" s="253"/>
      <c r="H693" s="252"/>
      <c r="I693" s="253"/>
      <c r="J693" s="252"/>
      <c r="K693" s="253"/>
      <c r="L693" s="252"/>
    </row>
    <row r="694" ht="15.75" customHeight="1">
      <c r="A694" s="230"/>
      <c r="B694" s="230"/>
      <c r="C694" s="251"/>
      <c r="D694" s="252"/>
      <c r="E694" s="253"/>
      <c r="F694" s="252"/>
      <c r="G694" s="253"/>
      <c r="H694" s="252"/>
      <c r="I694" s="253"/>
      <c r="J694" s="252"/>
      <c r="K694" s="253"/>
      <c r="L694" s="252"/>
    </row>
    <row r="695" ht="15.75" customHeight="1">
      <c r="A695" s="230"/>
      <c r="B695" s="230"/>
      <c r="C695" s="251"/>
      <c r="D695" s="252"/>
      <c r="E695" s="253"/>
      <c r="F695" s="252"/>
      <c r="G695" s="253"/>
      <c r="H695" s="252"/>
      <c r="I695" s="253"/>
      <c r="J695" s="252"/>
      <c r="K695" s="253"/>
      <c r="L695" s="252"/>
    </row>
    <row r="696" ht="15.75" customHeight="1">
      <c r="A696" s="230"/>
      <c r="B696" s="230"/>
      <c r="C696" s="251"/>
      <c r="D696" s="252"/>
      <c r="E696" s="253"/>
      <c r="F696" s="252"/>
      <c r="G696" s="253"/>
      <c r="H696" s="252"/>
      <c r="I696" s="253"/>
      <c r="J696" s="252"/>
      <c r="K696" s="253"/>
      <c r="L696" s="252"/>
    </row>
    <row r="697" ht="15.75" customHeight="1">
      <c r="A697" s="230"/>
      <c r="B697" s="230"/>
      <c r="C697" s="251"/>
      <c r="D697" s="252"/>
      <c r="E697" s="253"/>
      <c r="F697" s="252"/>
      <c r="G697" s="253"/>
      <c r="H697" s="252"/>
      <c r="I697" s="253"/>
      <c r="J697" s="252"/>
      <c r="K697" s="253"/>
      <c r="L697" s="252"/>
    </row>
    <row r="698" ht="15.75" customHeight="1">
      <c r="A698" s="230"/>
      <c r="B698" s="230"/>
      <c r="C698" s="251"/>
      <c r="D698" s="252"/>
      <c r="E698" s="253"/>
      <c r="F698" s="252"/>
      <c r="G698" s="253"/>
      <c r="H698" s="252"/>
      <c r="I698" s="253"/>
      <c r="J698" s="252"/>
      <c r="K698" s="253"/>
      <c r="L698" s="252"/>
    </row>
    <row r="699" ht="15.75" customHeight="1">
      <c r="A699" s="230"/>
      <c r="B699" s="230"/>
      <c r="C699" s="251"/>
      <c r="D699" s="252"/>
      <c r="E699" s="253"/>
      <c r="F699" s="252"/>
      <c r="G699" s="253"/>
      <c r="H699" s="252"/>
      <c r="I699" s="253"/>
      <c r="J699" s="252"/>
      <c r="K699" s="253"/>
      <c r="L699" s="252"/>
    </row>
    <row r="700" ht="15.75" customHeight="1">
      <c r="A700" s="230"/>
      <c r="B700" s="230"/>
      <c r="C700" s="251"/>
      <c r="D700" s="252"/>
      <c r="E700" s="253"/>
      <c r="F700" s="252"/>
      <c r="G700" s="253"/>
      <c r="H700" s="252"/>
      <c r="I700" s="253"/>
      <c r="J700" s="252"/>
      <c r="K700" s="253"/>
      <c r="L700" s="252"/>
    </row>
    <row r="701" ht="15.75" customHeight="1">
      <c r="A701" s="230"/>
      <c r="B701" s="230"/>
      <c r="C701" s="251"/>
      <c r="D701" s="252"/>
      <c r="E701" s="253"/>
      <c r="F701" s="252"/>
      <c r="G701" s="253"/>
      <c r="H701" s="252"/>
      <c r="I701" s="253"/>
      <c r="J701" s="252"/>
      <c r="K701" s="253"/>
      <c r="L701" s="252"/>
    </row>
    <row r="702" ht="15.75" customHeight="1">
      <c r="A702" s="230"/>
      <c r="B702" s="230"/>
      <c r="C702" s="251"/>
      <c r="D702" s="252"/>
      <c r="E702" s="253"/>
      <c r="F702" s="252"/>
      <c r="G702" s="253"/>
      <c r="H702" s="252"/>
      <c r="I702" s="253"/>
      <c r="J702" s="252"/>
      <c r="K702" s="253"/>
      <c r="L702" s="252"/>
    </row>
    <row r="703" ht="15.75" customHeight="1">
      <c r="A703" s="230"/>
      <c r="B703" s="230"/>
      <c r="C703" s="251"/>
      <c r="D703" s="252"/>
      <c r="E703" s="253"/>
      <c r="F703" s="252"/>
      <c r="G703" s="253"/>
      <c r="H703" s="252"/>
      <c r="I703" s="253"/>
      <c r="J703" s="252"/>
      <c r="K703" s="253"/>
      <c r="L703" s="252"/>
    </row>
    <row r="704" ht="15.75" customHeight="1">
      <c r="A704" s="230"/>
      <c r="B704" s="230"/>
      <c r="C704" s="251"/>
      <c r="D704" s="252"/>
      <c r="E704" s="253"/>
      <c r="F704" s="252"/>
      <c r="G704" s="253"/>
      <c r="H704" s="252"/>
      <c r="I704" s="253"/>
      <c r="J704" s="252"/>
      <c r="K704" s="253"/>
      <c r="L704" s="252"/>
    </row>
    <row r="705" ht="15.75" customHeight="1">
      <c r="A705" s="230"/>
      <c r="B705" s="230"/>
      <c r="C705" s="251"/>
      <c r="D705" s="252"/>
      <c r="E705" s="253"/>
      <c r="F705" s="252"/>
      <c r="G705" s="253"/>
      <c r="H705" s="252"/>
      <c r="I705" s="253"/>
      <c r="J705" s="252"/>
      <c r="K705" s="253"/>
      <c r="L705" s="252"/>
    </row>
    <row r="706" ht="15.75" customHeight="1">
      <c r="A706" s="230"/>
      <c r="B706" s="230"/>
      <c r="C706" s="251"/>
      <c r="D706" s="252"/>
      <c r="E706" s="253"/>
      <c r="F706" s="252"/>
      <c r="G706" s="253"/>
      <c r="H706" s="252"/>
      <c r="I706" s="253"/>
      <c r="J706" s="252"/>
      <c r="K706" s="253"/>
      <c r="L706" s="252"/>
    </row>
    <row r="707" ht="15.75" customHeight="1">
      <c r="A707" s="230"/>
      <c r="B707" s="230"/>
      <c r="C707" s="251"/>
      <c r="D707" s="252"/>
      <c r="E707" s="253"/>
      <c r="F707" s="252"/>
      <c r="G707" s="253"/>
      <c r="H707" s="252"/>
      <c r="I707" s="253"/>
      <c r="J707" s="252"/>
      <c r="K707" s="253"/>
      <c r="L707" s="252"/>
    </row>
    <row r="708" ht="15.75" customHeight="1">
      <c r="A708" s="230"/>
      <c r="B708" s="230"/>
      <c r="C708" s="251"/>
      <c r="D708" s="252"/>
      <c r="E708" s="253"/>
      <c r="F708" s="252"/>
      <c r="G708" s="253"/>
      <c r="H708" s="252"/>
      <c r="I708" s="253"/>
      <c r="J708" s="252"/>
      <c r="K708" s="253"/>
      <c r="L708" s="252"/>
    </row>
    <row r="709" ht="15.75" customHeight="1">
      <c r="A709" s="230"/>
      <c r="B709" s="230"/>
      <c r="C709" s="251"/>
      <c r="D709" s="252"/>
      <c r="E709" s="253"/>
      <c r="F709" s="252"/>
      <c r="G709" s="253"/>
      <c r="H709" s="252"/>
      <c r="I709" s="253"/>
      <c r="J709" s="252"/>
      <c r="K709" s="253"/>
      <c r="L709" s="252"/>
    </row>
    <row r="710" ht="15.75" customHeight="1">
      <c r="A710" s="230"/>
      <c r="B710" s="230"/>
      <c r="C710" s="251"/>
      <c r="D710" s="252"/>
      <c r="E710" s="253"/>
      <c r="F710" s="252"/>
      <c r="G710" s="253"/>
      <c r="H710" s="252"/>
      <c r="I710" s="253"/>
      <c r="J710" s="252"/>
      <c r="K710" s="253"/>
      <c r="L710" s="252"/>
    </row>
    <row r="711" ht="15.75" customHeight="1">
      <c r="A711" s="230"/>
      <c r="B711" s="230"/>
      <c r="C711" s="251"/>
      <c r="D711" s="252"/>
      <c r="E711" s="253"/>
      <c r="F711" s="252"/>
      <c r="G711" s="253"/>
      <c r="H711" s="252"/>
      <c r="I711" s="253"/>
      <c r="J711" s="252"/>
      <c r="K711" s="253"/>
      <c r="L711" s="252"/>
    </row>
    <row r="712" ht="15.75" customHeight="1">
      <c r="A712" s="230"/>
      <c r="B712" s="230"/>
      <c r="C712" s="251"/>
      <c r="D712" s="252"/>
      <c r="E712" s="253"/>
      <c r="F712" s="252"/>
      <c r="G712" s="253"/>
      <c r="H712" s="252"/>
      <c r="I712" s="253"/>
      <c r="J712" s="252"/>
      <c r="K712" s="253"/>
      <c r="L712" s="252"/>
    </row>
    <row r="713" ht="15.75" customHeight="1">
      <c r="A713" s="230"/>
      <c r="B713" s="230"/>
      <c r="C713" s="251"/>
      <c r="D713" s="252"/>
      <c r="E713" s="253"/>
      <c r="F713" s="252"/>
      <c r="G713" s="253"/>
      <c r="H713" s="252"/>
      <c r="I713" s="253"/>
      <c r="J713" s="252"/>
      <c r="K713" s="253"/>
      <c r="L713" s="252"/>
    </row>
    <row r="714" ht="15.75" customHeight="1">
      <c r="A714" s="230"/>
      <c r="B714" s="230"/>
      <c r="C714" s="251"/>
      <c r="D714" s="252"/>
      <c r="E714" s="253"/>
      <c r="F714" s="252"/>
      <c r="G714" s="253"/>
      <c r="H714" s="252"/>
      <c r="I714" s="253"/>
      <c r="J714" s="252"/>
      <c r="K714" s="253"/>
      <c r="L714" s="252"/>
    </row>
    <row r="715" ht="15.75" customHeight="1">
      <c r="A715" s="230"/>
      <c r="B715" s="230"/>
      <c r="C715" s="251"/>
      <c r="D715" s="252"/>
      <c r="E715" s="253"/>
      <c r="F715" s="252"/>
      <c r="G715" s="253"/>
      <c r="H715" s="252"/>
      <c r="I715" s="253"/>
      <c r="J715" s="252"/>
      <c r="K715" s="253"/>
      <c r="L715" s="252"/>
    </row>
    <row r="716" ht="15.75" customHeight="1">
      <c r="A716" s="230"/>
      <c r="B716" s="230"/>
      <c r="C716" s="251"/>
      <c r="D716" s="252"/>
      <c r="E716" s="253"/>
      <c r="F716" s="252"/>
      <c r="G716" s="253"/>
      <c r="H716" s="252"/>
      <c r="I716" s="253"/>
      <c r="J716" s="252"/>
      <c r="K716" s="253"/>
      <c r="L716" s="252"/>
    </row>
    <row r="717" ht="15.75" customHeight="1">
      <c r="A717" s="230"/>
      <c r="B717" s="230"/>
      <c r="C717" s="251"/>
      <c r="D717" s="252"/>
      <c r="E717" s="253"/>
      <c r="F717" s="252"/>
      <c r="G717" s="253"/>
      <c r="H717" s="252"/>
      <c r="I717" s="253"/>
      <c r="J717" s="252"/>
      <c r="K717" s="253"/>
      <c r="L717" s="252"/>
    </row>
    <row r="718" ht="15.75" customHeight="1">
      <c r="A718" s="230"/>
      <c r="B718" s="230"/>
      <c r="C718" s="251"/>
      <c r="D718" s="252"/>
      <c r="E718" s="253"/>
      <c r="F718" s="252"/>
      <c r="G718" s="253"/>
      <c r="H718" s="252"/>
      <c r="I718" s="253"/>
      <c r="J718" s="252"/>
      <c r="K718" s="253"/>
      <c r="L718" s="252"/>
    </row>
    <row r="719" ht="15.75" customHeight="1">
      <c r="A719" s="230"/>
      <c r="B719" s="230"/>
      <c r="C719" s="251"/>
      <c r="D719" s="252"/>
      <c r="E719" s="253"/>
      <c r="F719" s="252"/>
      <c r="G719" s="253"/>
      <c r="H719" s="252"/>
      <c r="I719" s="253"/>
      <c r="J719" s="252"/>
      <c r="K719" s="253"/>
      <c r="L719" s="252"/>
    </row>
    <row r="720" ht="15.75" customHeight="1">
      <c r="A720" s="230"/>
      <c r="B720" s="230"/>
      <c r="C720" s="251"/>
      <c r="D720" s="252"/>
      <c r="E720" s="253"/>
      <c r="F720" s="252"/>
      <c r="G720" s="253"/>
      <c r="H720" s="252"/>
      <c r="I720" s="253"/>
      <c r="J720" s="252"/>
      <c r="K720" s="253"/>
      <c r="L720" s="252"/>
    </row>
    <row r="721" ht="15.75" customHeight="1">
      <c r="A721" s="230"/>
      <c r="B721" s="230"/>
      <c r="C721" s="251"/>
      <c r="D721" s="252"/>
      <c r="E721" s="253"/>
      <c r="F721" s="252"/>
      <c r="G721" s="253"/>
      <c r="H721" s="252"/>
      <c r="I721" s="253"/>
      <c r="J721" s="252"/>
      <c r="K721" s="253"/>
      <c r="L721" s="252"/>
    </row>
    <row r="722" ht="15.75" customHeight="1">
      <c r="A722" s="230"/>
      <c r="B722" s="230"/>
      <c r="C722" s="251"/>
      <c r="D722" s="252"/>
      <c r="E722" s="253"/>
      <c r="F722" s="252"/>
      <c r="G722" s="253"/>
      <c r="H722" s="252"/>
      <c r="I722" s="253"/>
      <c r="J722" s="252"/>
      <c r="K722" s="253"/>
      <c r="L722" s="252"/>
    </row>
    <row r="723" ht="15.75" customHeight="1">
      <c r="A723" s="230"/>
      <c r="B723" s="230"/>
      <c r="C723" s="251"/>
      <c r="D723" s="252"/>
      <c r="E723" s="253"/>
      <c r="F723" s="252"/>
      <c r="G723" s="253"/>
      <c r="H723" s="252"/>
      <c r="I723" s="253"/>
      <c r="J723" s="252"/>
      <c r="K723" s="253"/>
      <c r="L723" s="252"/>
    </row>
    <row r="724" ht="15.75" customHeight="1">
      <c r="A724" s="230"/>
      <c r="B724" s="230"/>
      <c r="C724" s="251"/>
      <c r="D724" s="252"/>
      <c r="E724" s="253"/>
      <c r="F724" s="252"/>
      <c r="G724" s="253"/>
      <c r="H724" s="252"/>
      <c r="I724" s="253"/>
      <c r="J724" s="252"/>
      <c r="K724" s="253"/>
      <c r="L724" s="252"/>
    </row>
    <row r="725" ht="15.75" customHeight="1">
      <c r="A725" s="230"/>
      <c r="B725" s="230"/>
      <c r="C725" s="251"/>
      <c r="D725" s="252"/>
      <c r="E725" s="253"/>
      <c r="F725" s="252"/>
      <c r="G725" s="253"/>
      <c r="H725" s="252"/>
      <c r="I725" s="253"/>
      <c r="J725" s="252"/>
      <c r="K725" s="253"/>
      <c r="L725" s="252"/>
    </row>
    <row r="726" ht="15.75" customHeight="1">
      <c r="A726" s="230"/>
      <c r="B726" s="230"/>
      <c r="C726" s="251"/>
      <c r="D726" s="252"/>
      <c r="E726" s="253"/>
      <c r="F726" s="252"/>
      <c r="G726" s="253"/>
      <c r="H726" s="252"/>
      <c r="I726" s="253"/>
      <c r="J726" s="252"/>
      <c r="K726" s="253"/>
      <c r="L726" s="252"/>
    </row>
    <row r="727" ht="15.75" customHeight="1">
      <c r="A727" s="230"/>
      <c r="B727" s="230"/>
      <c r="C727" s="251"/>
      <c r="D727" s="252"/>
      <c r="E727" s="253"/>
      <c r="F727" s="252"/>
      <c r="G727" s="253"/>
      <c r="H727" s="252"/>
      <c r="I727" s="253"/>
      <c r="J727" s="252"/>
      <c r="K727" s="253"/>
      <c r="L727" s="252"/>
    </row>
    <row r="728" ht="15.75" customHeight="1">
      <c r="A728" s="230"/>
      <c r="B728" s="230"/>
      <c r="C728" s="251"/>
      <c r="D728" s="252"/>
      <c r="E728" s="253"/>
      <c r="F728" s="252"/>
      <c r="G728" s="253"/>
      <c r="H728" s="252"/>
      <c r="I728" s="253"/>
      <c r="J728" s="252"/>
      <c r="K728" s="253"/>
      <c r="L728" s="252"/>
    </row>
    <row r="729" ht="15.75" customHeight="1">
      <c r="A729" s="230"/>
      <c r="B729" s="230"/>
      <c r="C729" s="251"/>
      <c r="D729" s="252"/>
      <c r="E729" s="253"/>
      <c r="F729" s="252"/>
      <c r="G729" s="253"/>
      <c r="H729" s="252"/>
      <c r="I729" s="253"/>
      <c r="J729" s="252"/>
      <c r="K729" s="253"/>
      <c r="L729" s="252"/>
    </row>
    <row r="730" ht="15.75" customHeight="1">
      <c r="A730" s="230"/>
      <c r="B730" s="230"/>
      <c r="C730" s="251"/>
      <c r="D730" s="252"/>
      <c r="E730" s="253"/>
      <c r="F730" s="252"/>
      <c r="G730" s="253"/>
      <c r="H730" s="252"/>
      <c r="I730" s="253"/>
      <c r="J730" s="252"/>
      <c r="K730" s="253"/>
      <c r="L730" s="252"/>
    </row>
    <row r="731" ht="15.75" customHeight="1">
      <c r="A731" s="230"/>
      <c r="B731" s="230"/>
      <c r="C731" s="251"/>
      <c r="D731" s="252"/>
      <c r="E731" s="253"/>
      <c r="F731" s="252"/>
      <c r="G731" s="253"/>
      <c r="H731" s="252"/>
      <c r="I731" s="253"/>
      <c r="J731" s="252"/>
      <c r="K731" s="253"/>
      <c r="L731" s="252"/>
    </row>
    <row r="732" ht="15.75" customHeight="1">
      <c r="A732" s="230"/>
      <c r="B732" s="230"/>
      <c r="C732" s="251"/>
      <c r="D732" s="252"/>
      <c r="E732" s="253"/>
      <c r="F732" s="252"/>
      <c r="G732" s="253"/>
      <c r="H732" s="252"/>
      <c r="I732" s="253"/>
      <c r="J732" s="252"/>
      <c r="K732" s="253"/>
      <c r="L732" s="252"/>
    </row>
    <row r="733" ht="15.75" customHeight="1">
      <c r="A733" s="230"/>
      <c r="B733" s="230"/>
      <c r="C733" s="251"/>
      <c r="D733" s="252"/>
      <c r="E733" s="253"/>
      <c r="F733" s="252"/>
      <c r="G733" s="253"/>
      <c r="H733" s="252"/>
      <c r="I733" s="253"/>
      <c r="J733" s="252"/>
      <c r="K733" s="253"/>
      <c r="L733" s="252"/>
    </row>
    <row r="734" ht="15.75" customHeight="1">
      <c r="A734" s="230"/>
      <c r="B734" s="230"/>
      <c r="C734" s="251"/>
      <c r="D734" s="252"/>
      <c r="E734" s="253"/>
      <c r="F734" s="252"/>
      <c r="G734" s="253"/>
      <c r="H734" s="252"/>
      <c r="I734" s="253"/>
      <c r="J734" s="252"/>
      <c r="K734" s="253"/>
      <c r="L734" s="252"/>
    </row>
    <row r="735" ht="15.75" customHeight="1">
      <c r="A735" s="230"/>
      <c r="B735" s="230"/>
      <c r="C735" s="251"/>
      <c r="D735" s="252"/>
      <c r="E735" s="253"/>
      <c r="F735" s="252"/>
      <c r="G735" s="253"/>
      <c r="H735" s="252"/>
      <c r="I735" s="253"/>
      <c r="J735" s="252"/>
      <c r="K735" s="253"/>
      <c r="L735" s="252"/>
    </row>
    <row r="736" ht="15.75" customHeight="1">
      <c r="A736" s="230"/>
      <c r="B736" s="230"/>
      <c r="C736" s="251"/>
      <c r="D736" s="252"/>
      <c r="E736" s="253"/>
      <c r="F736" s="252"/>
      <c r="G736" s="253"/>
      <c r="H736" s="252"/>
      <c r="I736" s="253"/>
      <c r="J736" s="252"/>
      <c r="K736" s="253"/>
      <c r="L736" s="252"/>
    </row>
    <row r="737" ht="15.75" customHeight="1">
      <c r="A737" s="230"/>
      <c r="B737" s="230"/>
      <c r="C737" s="251"/>
      <c r="D737" s="252"/>
      <c r="E737" s="253"/>
      <c r="F737" s="252"/>
      <c r="G737" s="253"/>
      <c r="H737" s="252"/>
      <c r="I737" s="253"/>
      <c r="J737" s="252"/>
      <c r="K737" s="253"/>
      <c r="L737" s="252"/>
    </row>
    <row r="738" ht="15.75" customHeight="1">
      <c r="A738" s="230"/>
      <c r="B738" s="230"/>
      <c r="C738" s="251"/>
      <c r="D738" s="252"/>
      <c r="E738" s="253"/>
      <c r="F738" s="252"/>
      <c r="G738" s="253"/>
      <c r="H738" s="252"/>
      <c r="I738" s="253"/>
      <c r="J738" s="252"/>
      <c r="K738" s="253"/>
      <c r="L738" s="252"/>
    </row>
    <row r="739" ht="15.75" customHeight="1">
      <c r="A739" s="230"/>
      <c r="B739" s="230"/>
      <c r="C739" s="251"/>
      <c r="D739" s="252"/>
      <c r="E739" s="253"/>
      <c r="F739" s="252"/>
      <c r="G739" s="253"/>
      <c r="H739" s="252"/>
      <c r="I739" s="253"/>
      <c r="J739" s="252"/>
      <c r="K739" s="253"/>
      <c r="L739" s="252"/>
    </row>
    <row r="740" ht="15.75" customHeight="1">
      <c r="A740" s="230"/>
      <c r="B740" s="230"/>
      <c r="C740" s="251"/>
      <c r="D740" s="252"/>
      <c r="E740" s="253"/>
      <c r="F740" s="252"/>
      <c r="G740" s="253"/>
      <c r="H740" s="252"/>
      <c r="I740" s="253"/>
      <c r="J740" s="252"/>
      <c r="K740" s="253"/>
      <c r="L740" s="252"/>
    </row>
    <row r="741" ht="15.75" customHeight="1">
      <c r="A741" s="230"/>
      <c r="B741" s="230"/>
      <c r="C741" s="251"/>
      <c r="D741" s="252"/>
      <c r="E741" s="253"/>
      <c r="F741" s="252"/>
      <c r="G741" s="253"/>
      <c r="H741" s="252"/>
      <c r="I741" s="253"/>
      <c r="J741" s="252"/>
      <c r="K741" s="253"/>
      <c r="L741" s="252"/>
    </row>
    <row r="742" ht="15.75" customHeight="1">
      <c r="A742" s="230"/>
      <c r="B742" s="230"/>
      <c r="C742" s="251"/>
      <c r="D742" s="252"/>
      <c r="E742" s="253"/>
      <c r="F742" s="252"/>
      <c r="G742" s="253"/>
      <c r="H742" s="252"/>
      <c r="I742" s="253"/>
      <c r="J742" s="252"/>
      <c r="K742" s="253"/>
      <c r="L742" s="252"/>
    </row>
    <row r="743" ht="15.75" customHeight="1">
      <c r="A743" s="230"/>
      <c r="B743" s="230"/>
      <c r="C743" s="251"/>
      <c r="D743" s="252"/>
      <c r="E743" s="253"/>
      <c r="F743" s="252"/>
      <c r="G743" s="253"/>
      <c r="H743" s="252"/>
      <c r="I743" s="253"/>
      <c r="J743" s="252"/>
      <c r="K743" s="253"/>
      <c r="L743" s="252"/>
    </row>
    <row r="744" ht="15.75" customHeight="1">
      <c r="A744" s="230"/>
      <c r="B744" s="230"/>
      <c r="C744" s="251"/>
      <c r="D744" s="252"/>
      <c r="E744" s="253"/>
      <c r="F744" s="252"/>
      <c r="G744" s="253"/>
      <c r="H744" s="252"/>
      <c r="I744" s="253"/>
      <c r="J744" s="252"/>
      <c r="K744" s="253"/>
      <c r="L744" s="252"/>
    </row>
    <row r="745" ht="15.75" customHeight="1">
      <c r="A745" s="230"/>
      <c r="B745" s="230"/>
      <c r="C745" s="251"/>
      <c r="D745" s="252"/>
      <c r="E745" s="253"/>
      <c r="F745" s="252"/>
      <c r="G745" s="253"/>
      <c r="H745" s="252"/>
      <c r="I745" s="253"/>
      <c r="J745" s="252"/>
      <c r="K745" s="253"/>
      <c r="L745" s="252"/>
    </row>
    <row r="746" ht="15.75" customHeight="1">
      <c r="A746" s="230"/>
      <c r="B746" s="230"/>
      <c r="C746" s="251"/>
      <c r="D746" s="252"/>
      <c r="E746" s="253"/>
      <c r="F746" s="252"/>
      <c r="G746" s="253"/>
      <c r="H746" s="252"/>
      <c r="I746" s="253"/>
      <c r="J746" s="252"/>
      <c r="K746" s="253"/>
      <c r="L746" s="252"/>
    </row>
    <row r="747" ht="15.75" customHeight="1">
      <c r="A747" s="230"/>
      <c r="B747" s="230"/>
      <c r="C747" s="251"/>
      <c r="D747" s="252"/>
      <c r="E747" s="253"/>
      <c r="F747" s="252"/>
      <c r="G747" s="253"/>
      <c r="H747" s="252"/>
      <c r="I747" s="253"/>
      <c r="J747" s="252"/>
      <c r="K747" s="253"/>
      <c r="L747" s="252"/>
    </row>
    <row r="748" ht="15.75" customHeight="1">
      <c r="A748" s="230"/>
      <c r="B748" s="230"/>
      <c r="C748" s="251"/>
      <c r="D748" s="252"/>
      <c r="E748" s="253"/>
      <c r="F748" s="252"/>
      <c r="G748" s="253"/>
      <c r="H748" s="252"/>
      <c r="I748" s="253"/>
      <c r="J748" s="252"/>
      <c r="K748" s="253"/>
      <c r="L748" s="252"/>
    </row>
    <row r="749" ht="15.75" customHeight="1">
      <c r="A749" s="230"/>
      <c r="B749" s="230"/>
      <c r="C749" s="251"/>
      <c r="D749" s="252"/>
      <c r="E749" s="253"/>
      <c r="F749" s="252"/>
      <c r="G749" s="253"/>
      <c r="H749" s="252"/>
      <c r="I749" s="253"/>
      <c r="J749" s="252"/>
      <c r="K749" s="253"/>
      <c r="L749" s="252"/>
    </row>
    <row r="750" ht="15.75" customHeight="1">
      <c r="A750" s="230"/>
      <c r="B750" s="230"/>
      <c r="C750" s="251"/>
      <c r="D750" s="252"/>
      <c r="E750" s="253"/>
      <c r="F750" s="252"/>
      <c r="G750" s="253"/>
      <c r="H750" s="252"/>
      <c r="I750" s="253"/>
      <c r="J750" s="252"/>
      <c r="K750" s="253"/>
      <c r="L750" s="252"/>
    </row>
    <row r="751" ht="15.75" customHeight="1">
      <c r="A751" s="230"/>
      <c r="B751" s="230"/>
      <c r="C751" s="251"/>
      <c r="D751" s="252"/>
      <c r="E751" s="253"/>
      <c r="F751" s="252"/>
      <c r="G751" s="253"/>
      <c r="H751" s="252"/>
      <c r="I751" s="253"/>
      <c r="J751" s="252"/>
      <c r="K751" s="253"/>
      <c r="L751" s="252"/>
    </row>
    <row r="752" ht="15.75" customHeight="1">
      <c r="A752" s="230"/>
      <c r="B752" s="230"/>
      <c r="C752" s="251"/>
      <c r="D752" s="252"/>
      <c r="E752" s="253"/>
      <c r="F752" s="252"/>
      <c r="G752" s="253"/>
      <c r="H752" s="252"/>
      <c r="I752" s="253"/>
      <c r="J752" s="252"/>
      <c r="K752" s="253"/>
      <c r="L752" s="252"/>
    </row>
    <row r="753" ht="15.75" customHeight="1">
      <c r="A753" s="230"/>
      <c r="B753" s="230"/>
      <c r="C753" s="251"/>
      <c r="D753" s="252"/>
      <c r="E753" s="253"/>
      <c r="F753" s="252"/>
      <c r="G753" s="253"/>
      <c r="H753" s="252"/>
      <c r="I753" s="253"/>
      <c r="J753" s="252"/>
      <c r="K753" s="253"/>
      <c r="L753" s="252"/>
    </row>
    <row r="754" ht="15.75" customHeight="1">
      <c r="A754" s="230"/>
      <c r="B754" s="230"/>
      <c r="C754" s="251"/>
      <c r="D754" s="252"/>
      <c r="E754" s="253"/>
      <c r="F754" s="252"/>
      <c r="G754" s="253"/>
      <c r="H754" s="252"/>
      <c r="I754" s="253"/>
      <c r="J754" s="252"/>
      <c r="K754" s="253"/>
      <c r="L754" s="252"/>
    </row>
    <row r="755" ht="15.75" customHeight="1">
      <c r="A755" s="230"/>
      <c r="B755" s="230"/>
      <c r="C755" s="251"/>
      <c r="D755" s="252"/>
      <c r="E755" s="253"/>
      <c r="F755" s="252"/>
      <c r="G755" s="253"/>
      <c r="H755" s="252"/>
      <c r="I755" s="253"/>
      <c r="J755" s="252"/>
      <c r="K755" s="253"/>
      <c r="L755" s="252"/>
    </row>
    <row r="756" ht="15.75" customHeight="1">
      <c r="A756" s="230"/>
      <c r="B756" s="230"/>
      <c r="C756" s="251"/>
      <c r="D756" s="252"/>
      <c r="E756" s="253"/>
      <c r="F756" s="252"/>
      <c r="G756" s="253"/>
      <c r="H756" s="252"/>
      <c r="I756" s="253"/>
      <c r="J756" s="252"/>
      <c r="K756" s="253"/>
      <c r="L756" s="252"/>
    </row>
    <row r="757" ht="15.75" customHeight="1">
      <c r="A757" s="230"/>
      <c r="B757" s="230"/>
      <c r="C757" s="251"/>
      <c r="D757" s="252"/>
      <c r="E757" s="253"/>
      <c r="F757" s="252"/>
      <c r="G757" s="253"/>
      <c r="H757" s="252"/>
      <c r="I757" s="253"/>
      <c r="J757" s="252"/>
      <c r="K757" s="253"/>
      <c r="L757" s="252"/>
    </row>
    <row r="758" ht="15.75" customHeight="1">
      <c r="A758" s="230"/>
      <c r="B758" s="230"/>
      <c r="C758" s="251"/>
      <c r="D758" s="252"/>
      <c r="E758" s="253"/>
      <c r="F758" s="252"/>
      <c r="G758" s="253"/>
      <c r="H758" s="252"/>
      <c r="I758" s="253"/>
      <c r="J758" s="252"/>
      <c r="K758" s="253"/>
      <c r="L758" s="252"/>
    </row>
    <row r="759" ht="15.75" customHeight="1">
      <c r="A759" s="230"/>
      <c r="B759" s="230"/>
      <c r="C759" s="251"/>
      <c r="D759" s="252"/>
      <c r="E759" s="253"/>
      <c r="F759" s="252"/>
      <c r="G759" s="253"/>
      <c r="H759" s="252"/>
      <c r="I759" s="253"/>
      <c r="J759" s="252"/>
      <c r="K759" s="253"/>
      <c r="L759" s="252"/>
    </row>
    <row r="760" ht="15.75" customHeight="1">
      <c r="A760" s="230"/>
      <c r="B760" s="230"/>
      <c r="C760" s="251"/>
      <c r="D760" s="252"/>
      <c r="E760" s="253"/>
      <c r="F760" s="252"/>
      <c r="G760" s="253"/>
      <c r="H760" s="252"/>
      <c r="I760" s="253"/>
      <c r="J760" s="252"/>
      <c r="K760" s="253"/>
      <c r="L760" s="252"/>
    </row>
    <row r="761" ht="15.75" customHeight="1">
      <c r="A761" s="230"/>
      <c r="B761" s="230"/>
      <c r="C761" s="251"/>
      <c r="D761" s="252"/>
      <c r="E761" s="253"/>
      <c r="F761" s="252"/>
      <c r="G761" s="253"/>
      <c r="H761" s="252"/>
      <c r="I761" s="253"/>
      <c r="J761" s="252"/>
      <c r="K761" s="253"/>
      <c r="L761" s="252"/>
    </row>
    <row r="762" ht="15.75" customHeight="1">
      <c r="A762" s="230"/>
      <c r="B762" s="230"/>
      <c r="C762" s="251"/>
      <c r="D762" s="252"/>
      <c r="E762" s="253"/>
      <c r="F762" s="252"/>
      <c r="G762" s="253"/>
      <c r="H762" s="252"/>
      <c r="I762" s="253"/>
      <c r="J762" s="252"/>
      <c r="K762" s="253"/>
      <c r="L762" s="252"/>
    </row>
    <row r="763" ht="15.75" customHeight="1">
      <c r="A763" s="230"/>
      <c r="B763" s="230"/>
      <c r="C763" s="251"/>
      <c r="D763" s="252"/>
      <c r="E763" s="253"/>
      <c r="F763" s="252"/>
      <c r="G763" s="253"/>
      <c r="H763" s="252"/>
      <c r="I763" s="253"/>
      <c r="J763" s="252"/>
      <c r="K763" s="253"/>
      <c r="L763" s="252"/>
    </row>
    <row r="764" ht="15.75" customHeight="1">
      <c r="A764" s="230"/>
      <c r="B764" s="230"/>
      <c r="C764" s="251"/>
      <c r="D764" s="252"/>
      <c r="E764" s="253"/>
      <c r="F764" s="252"/>
      <c r="G764" s="253"/>
      <c r="H764" s="252"/>
      <c r="I764" s="253"/>
      <c r="J764" s="252"/>
      <c r="K764" s="253"/>
      <c r="L764" s="252"/>
    </row>
    <row r="765" ht="15.75" customHeight="1">
      <c r="A765" s="230"/>
      <c r="B765" s="230"/>
      <c r="C765" s="251"/>
      <c r="D765" s="252"/>
      <c r="E765" s="253"/>
      <c r="F765" s="252"/>
      <c r="G765" s="253"/>
      <c r="H765" s="252"/>
      <c r="I765" s="253"/>
      <c r="J765" s="252"/>
      <c r="K765" s="253"/>
      <c r="L765" s="252"/>
    </row>
    <row r="766" ht="15.75" customHeight="1">
      <c r="A766" s="230"/>
      <c r="B766" s="230"/>
      <c r="C766" s="251"/>
      <c r="D766" s="252"/>
      <c r="E766" s="253"/>
      <c r="F766" s="252"/>
      <c r="G766" s="253"/>
      <c r="H766" s="252"/>
      <c r="I766" s="253"/>
      <c r="J766" s="252"/>
      <c r="K766" s="253"/>
      <c r="L766" s="252"/>
    </row>
    <row r="767" ht="15.75" customHeight="1">
      <c r="A767" s="230"/>
      <c r="B767" s="230"/>
      <c r="C767" s="251"/>
      <c r="D767" s="252"/>
      <c r="E767" s="253"/>
      <c r="F767" s="252"/>
      <c r="G767" s="253"/>
      <c r="H767" s="252"/>
      <c r="I767" s="253"/>
      <c r="J767" s="252"/>
      <c r="K767" s="253"/>
      <c r="L767" s="252"/>
    </row>
    <row r="768" ht="15.75" customHeight="1">
      <c r="A768" s="230"/>
      <c r="B768" s="230"/>
      <c r="C768" s="251"/>
      <c r="D768" s="252"/>
      <c r="E768" s="253"/>
      <c r="F768" s="252"/>
      <c r="G768" s="253"/>
      <c r="H768" s="252"/>
      <c r="I768" s="253"/>
      <c r="J768" s="252"/>
      <c r="K768" s="253"/>
      <c r="L768" s="252"/>
    </row>
    <row r="769" ht="15.75" customHeight="1">
      <c r="A769" s="230"/>
      <c r="B769" s="230"/>
      <c r="C769" s="251"/>
      <c r="D769" s="252"/>
      <c r="E769" s="253"/>
      <c r="F769" s="252"/>
      <c r="G769" s="253"/>
      <c r="H769" s="252"/>
      <c r="I769" s="253"/>
      <c r="J769" s="252"/>
      <c r="K769" s="253"/>
      <c r="L769" s="252"/>
    </row>
    <row r="770" ht="15.75" customHeight="1">
      <c r="A770" s="230"/>
      <c r="B770" s="230"/>
      <c r="C770" s="251"/>
      <c r="D770" s="252"/>
      <c r="E770" s="253"/>
      <c r="F770" s="252"/>
      <c r="G770" s="253"/>
      <c r="H770" s="252"/>
      <c r="I770" s="253"/>
      <c r="J770" s="252"/>
      <c r="K770" s="253"/>
      <c r="L770" s="252"/>
    </row>
    <row r="771" ht="15.75" customHeight="1">
      <c r="A771" s="230"/>
      <c r="B771" s="230"/>
      <c r="C771" s="251"/>
      <c r="D771" s="252"/>
      <c r="E771" s="253"/>
      <c r="F771" s="252"/>
      <c r="G771" s="253"/>
      <c r="H771" s="252"/>
      <c r="I771" s="253"/>
      <c r="J771" s="252"/>
      <c r="K771" s="253"/>
      <c r="L771" s="252"/>
    </row>
    <row r="772" ht="15.75" customHeight="1">
      <c r="A772" s="230"/>
      <c r="B772" s="230"/>
      <c r="C772" s="251"/>
      <c r="D772" s="252"/>
      <c r="E772" s="253"/>
      <c r="F772" s="252"/>
      <c r="G772" s="253"/>
      <c r="H772" s="252"/>
      <c r="I772" s="253"/>
      <c r="J772" s="252"/>
      <c r="K772" s="253"/>
      <c r="L772" s="252"/>
    </row>
    <row r="773" ht="15.75" customHeight="1">
      <c r="A773" s="230"/>
      <c r="B773" s="230"/>
      <c r="C773" s="251"/>
      <c r="D773" s="252"/>
      <c r="E773" s="253"/>
      <c r="F773" s="252"/>
      <c r="G773" s="253"/>
      <c r="H773" s="252"/>
      <c r="I773" s="253"/>
      <c r="J773" s="252"/>
      <c r="K773" s="253"/>
      <c r="L773" s="252"/>
    </row>
    <row r="774" ht="15.75" customHeight="1">
      <c r="A774" s="230"/>
      <c r="B774" s="230"/>
      <c r="C774" s="251"/>
      <c r="D774" s="252"/>
      <c r="E774" s="253"/>
      <c r="F774" s="252"/>
      <c r="G774" s="253"/>
      <c r="H774" s="252"/>
      <c r="I774" s="253"/>
      <c r="J774" s="252"/>
      <c r="K774" s="253"/>
      <c r="L774" s="252"/>
    </row>
    <row r="775" ht="15.75" customHeight="1">
      <c r="A775" s="230"/>
      <c r="B775" s="230"/>
      <c r="C775" s="251"/>
      <c r="D775" s="252"/>
      <c r="E775" s="253"/>
      <c r="F775" s="252"/>
      <c r="G775" s="253"/>
      <c r="H775" s="252"/>
      <c r="I775" s="253"/>
      <c r="J775" s="252"/>
      <c r="K775" s="253"/>
      <c r="L775" s="252"/>
    </row>
    <row r="776" ht="15.75" customHeight="1">
      <c r="A776" s="230"/>
      <c r="B776" s="230"/>
      <c r="C776" s="251"/>
      <c r="D776" s="252"/>
      <c r="E776" s="253"/>
      <c r="F776" s="252"/>
      <c r="G776" s="253"/>
      <c r="H776" s="252"/>
      <c r="I776" s="253"/>
      <c r="J776" s="252"/>
      <c r="K776" s="253"/>
      <c r="L776" s="252"/>
    </row>
    <row r="777" ht="15.75" customHeight="1">
      <c r="A777" s="230"/>
      <c r="B777" s="230"/>
      <c r="C777" s="251"/>
      <c r="D777" s="252"/>
      <c r="E777" s="253"/>
      <c r="F777" s="252"/>
      <c r="G777" s="253"/>
      <c r="H777" s="252"/>
      <c r="I777" s="253"/>
      <c r="J777" s="252"/>
      <c r="K777" s="253"/>
      <c r="L777" s="252"/>
    </row>
    <row r="778" ht="15.75" customHeight="1">
      <c r="A778" s="230"/>
      <c r="B778" s="230"/>
      <c r="C778" s="251"/>
      <c r="D778" s="252"/>
      <c r="E778" s="253"/>
      <c r="F778" s="252"/>
      <c r="G778" s="253"/>
      <c r="H778" s="252"/>
      <c r="I778" s="253"/>
      <c r="J778" s="252"/>
      <c r="K778" s="253"/>
      <c r="L778" s="252"/>
    </row>
    <row r="779" ht="15.75" customHeight="1">
      <c r="A779" s="230"/>
      <c r="B779" s="230"/>
      <c r="C779" s="251"/>
      <c r="D779" s="252"/>
      <c r="E779" s="253"/>
      <c r="F779" s="252"/>
      <c r="G779" s="253"/>
      <c r="H779" s="252"/>
      <c r="I779" s="253"/>
      <c r="J779" s="252"/>
      <c r="K779" s="253"/>
      <c r="L779" s="252"/>
    </row>
    <row r="780" ht="15.75" customHeight="1">
      <c r="A780" s="230"/>
      <c r="B780" s="230"/>
      <c r="C780" s="251"/>
      <c r="D780" s="252"/>
      <c r="E780" s="253"/>
      <c r="F780" s="252"/>
      <c r="G780" s="253"/>
      <c r="H780" s="252"/>
      <c r="I780" s="253"/>
      <c r="J780" s="252"/>
      <c r="K780" s="253"/>
      <c r="L780" s="252"/>
    </row>
    <row r="781" ht="15.75" customHeight="1">
      <c r="A781" s="230"/>
      <c r="B781" s="230"/>
      <c r="C781" s="251"/>
      <c r="D781" s="252"/>
      <c r="E781" s="253"/>
      <c r="F781" s="252"/>
      <c r="G781" s="253"/>
      <c r="H781" s="252"/>
      <c r="I781" s="253"/>
      <c r="J781" s="252"/>
      <c r="K781" s="253"/>
      <c r="L781" s="252"/>
    </row>
    <row r="782" ht="15.75" customHeight="1">
      <c r="A782" s="230"/>
      <c r="B782" s="230"/>
      <c r="C782" s="251"/>
      <c r="D782" s="252"/>
      <c r="E782" s="253"/>
      <c r="F782" s="252"/>
      <c r="G782" s="253"/>
      <c r="H782" s="252"/>
      <c r="I782" s="253"/>
      <c r="J782" s="252"/>
      <c r="K782" s="253"/>
      <c r="L782" s="252"/>
    </row>
    <row r="783" ht="15.75" customHeight="1">
      <c r="A783" s="230"/>
      <c r="B783" s="230"/>
      <c r="C783" s="251"/>
      <c r="D783" s="252"/>
      <c r="E783" s="253"/>
      <c r="F783" s="252"/>
      <c r="G783" s="253"/>
      <c r="H783" s="252"/>
      <c r="I783" s="253"/>
      <c r="J783" s="252"/>
      <c r="K783" s="253"/>
      <c r="L783" s="252"/>
    </row>
    <row r="784" ht="15.75" customHeight="1">
      <c r="A784" s="230"/>
      <c r="B784" s="230"/>
      <c r="C784" s="251"/>
      <c r="D784" s="252"/>
      <c r="E784" s="253"/>
      <c r="F784" s="252"/>
      <c r="G784" s="253"/>
      <c r="H784" s="252"/>
      <c r="I784" s="253"/>
      <c r="J784" s="252"/>
      <c r="K784" s="253"/>
      <c r="L784" s="252"/>
    </row>
    <row r="785" ht="15.75" customHeight="1">
      <c r="A785" s="230"/>
      <c r="B785" s="230"/>
      <c r="C785" s="251"/>
      <c r="D785" s="252"/>
      <c r="E785" s="253"/>
      <c r="F785" s="252"/>
      <c r="G785" s="253"/>
      <c r="H785" s="252"/>
      <c r="I785" s="253"/>
      <c r="J785" s="252"/>
      <c r="K785" s="253"/>
      <c r="L785" s="252"/>
    </row>
    <row r="786" ht="15.75" customHeight="1">
      <c r="A786" s="230"/>
      <c r="B786" s="230"/>
      <c r="C786" s="251"/>
      <c r="D786" s="252"/>
      <c r="E786" s="253"/>
      <c r="F786" s="252"/>
      <c r="G786" s="253"/>
      <c r="H786" s="252"/>
      <c r="I786" s="253"/>
      <c r="J786" s="252"/>
      <c r="K786" s="253"/>
      <c r="L786" s="252"/>
    </row>
    <row r="787" ht="15.75" customHeight="1">
      <c r="A787" s="230"/>
      <c r="B787" s="230"/>
      <c r="C787" s="251"/>
      <c r="D787" s="252"/>
      <c r="E787" s="253"/>
      <c r="F787" s="252"/>
      <c r="G787" s="253"/>
      <c r="H787" s="252"/>
      <c r="I787" s="253"/>
      <c r="J787" s="252"/>
      <c r="K787" s="253"/>
      <c r="L787" s="252"/>
    </row>
    <row r="788" ht="15.75" customHeight="1">
      <c r="A788" s="230"/>
      <c r="B788" s="230"/>
      <c r="C788" s="251"/>
      <c r="D788" s="252"/>
      <c r="E788" s="253"/>
      <c r="F788" s="252"/>
      <c r="G788" s="253"/>
      <c r="H788" s="252"/>
      <c r="I788" s="253"/>
      <c r="J788" s="252"/>
      <c r="K788" s="253"/>
      <c r="L788" s="252"/>
    </row>
    <row r="789" ht="15.75" customHeight="1">
      <c r="A789" s="230"/>
      <c r="B789" s="230"/>
      <c r="C789" s="251"/>
      <c r="D789" s="252"/>
      <c r="E789" s="253"/>
      <c r="F789" s="252"/>
      <c r="G789" s="253"/>
      <c r="H789" s="252"/>
      <c r="I789" s="253"/>
      <c r="J789" s="252"/>
      <c r="K789" s="253"/>
      <c r="L789" s="252"/>
    </row>
    <row r="790" ht="15.75" customHeight="1">
      <c r="A790" s="230"/>
      <c r="B790" s="230"/>
      <c r="C790" s="251"/>
      <c r="D790" s="252"/>
      <c r="E790" s="253"/>
      <c r="F790" s="252"/>
      <c r="G790" s="253"/>
      <c r="H790" s="252"/>
      <c r="I790" s="253"/>
      <c r="J790" s="252"/>
      <c r="K790" s="253"/>
      <c r="L790" s="252"/>
    </row>
    <row r="791" ht="15.75" customHeight="1">
      <c r="A791" s="230"/>
      <c r="B791" s="230"/>
      <c r="C791" s="251"/>
      <c r="D791" s="252"/>
      <c r="E791" s="253"/>
      <c r="F791" s="252"/>
      <c r="G791" s="253"/>
      <c r="H791" s="252"/>
      <c r="I791" s="253"/>
      <c r="J791" s="252"/>
      <c r="K791" s="253"/>
      <c r="L791" s="252"/>
    </row>
    <row r="792" ht="15.75" customHeight="1">
      <c r="A792" s="230"/>
      <c r="B792" s="230"/>
      <c r="C792" s="251"/>
      <c r="D792" s="252"/>
      <c r="E792" s="253"/>
      <c r="F792" s="252"/>
      <c r="G792" s="253"/>
      <c r="H792" s="252"/>
      <c r="I792" s="253"/>
      <c r="J792" s="252"/>
      <c r="K792" s="253"/>
      <c r="L792" s="252"/>
    </row>
    <row r="793" ht="15.75" customHeight="1">
      <c r="A793" s="230"/>
      <c r="B793" s="230"/>
      <c r="C793" s="251"/>
      <c r="D793" s="252"/>
      <c r="E793" s="253"/>
      <c r="F793" s="252"/>
      <c r="G793" s="253"/>
      <c r="H793" s="252"/>
      <c r="I793" s="253"/>
      <c r="J793" s="252"/>
      <c r="K793" s="253"/>
      <c r="L793" s="252"/>
    </row>
    <row r="794" ht="15.75" customHeight="1">
      <c r="A794" s="230"/>
      <c r="B794" s="230"/>
      <c r="C794" s="251"/>
      <c r="D794" s="252"/>
      <c r="E794" s="253"/>
      <c r="F794" s="252"/>
      <c r="G794" s="253"/>
      <c r="H794" s="252"/>
      <c r="I794" s="253"/>
      <c r="J794" s="252"/>
      <c r="K794" s="253"/>
      <c r="L794" s="252"/>
    </row>
    <row r="795" ht="15.75" customHeight="1">
      <c r="A795" s="230"/>
      <c r="B795" s="230"/>
      <c r="C795" s="251"/>
      <c r="D795" s="252"/>
      <c r="E795" s="253"/>
      <c r="F795" s="252"/>
      <c r="G795" s="253"/>
      <c r="H795" s="252"/>
      <c r="I795" s="253"/>
      <c r="J795" s="252"/>
      <c r="K795" s="253"/>
      <c r="L795" s="252"/>
    </row>
    <row r="796" ht="15.75" customHeight="1">
      <c r="A796" s="230"/>
      <c r="B796" s="230"/>
      <c r="C796" s="251"/>
      <c r="D796" s="252"/>
      <c r="E796" s="253"/>
      <c r="F796" s="252"/>
      <c r="G796" s="253"/>
      <c r="H796" s="252"/>
      <c r="I796" s="253"/>
      <c r="J796" s="252"/>
      <c r="K796" s="253"/>
      <c r="L796" s="252"/>
    </row>
    <row r="797" ht="15.75" customHeight="1">
      <c r="A797" s="230"/>
      <c r="B797" s="230"/>
      <c r="C797" s="251"/>
      <c r="D797" s="252"/>
      <c r="E797" s="253"/>
      <c r="F797" s="252"/>
      <c r="G797" s="253"/>
      <c r="H797" s="252"/>
      <c r="I797" s="253"/>
      <c r="J797" s="252"/>
      <c r="K797" s="253"/>
      <c r="L797" s="252"/>
    </row>
    <row r="798" ht="15.75" customHeight="1">
      <c r="A798" s="230"/>
      <c r="B798" s="230"/>
      <c r="C798" s="251"/>
      <c r="D798" s="252"/>
      <c r="E798" s="253"/>
      <c r="F798" s="252"/>
      <c r="G798" s="253"/>
      <c r="H798" s="252"/>
      <c r="I798" s="253"/>
      <c r="J798" s="252"/>
      <c r="K798" s="253"/>
      <c r="L798" s="252"/>
    </row>
    <row r="799" ht="15.75" customHeight="1">
      <c r="A799" s="230"/>
      <c r="B799" s="230"/>
      <c r="C799" s="251"/>
      <c r="D799" s="252"/>
      <c r="E799" s="253"/>
      <c r="F799" s="252"/>
      <c r="G799" s="253"/>
      <c r="H799" s="252"/>
      <c r="I799" s="253"/>
      <c r="J799" s="252"/>
      <c r="K799" s="253"/>
      <c r="L799" s="252"/>
    </row>
    <row r="800" ht="15.75" customHeight="1">
      <c r="A800" s="230"/>
      <c r="B800" s="230"/>
      <c r="C800" s="251"/>
      <c r="D800" s="252"/>
      <c r="E800" s="253"/>
      <c r="F800" s="252"/>
      <c r="G800" s="253"/>
      <c r="H800" s="252"/>
      <c r="I800" s="253"/>
      <c r="J800" s="252"/>
      <c r="K800" s="253"/>
      <c r="L800" s="252"/>
    </row>
    <row r="801" ht="15.75" customHeight="1">
      <c r="A801" s="230"/>
      <c r="B801" s="230"/>
      <c r="C801" s="251"/>
      <c r="D801" s="252"/>
      <c r="E801" s="253"/>
      <c r="F801" s="252"/>
      <c r="G801" s="253"/>
      <c r="H801" s="252"/>
      <c r="I801" s="253"/>
      <c r="J801" s="252"/>
      <c r="K801" s="253"/>
      <c r="L801" s="252"/>
    </row>
    <row r="802" ht="15.75" customHeight="1">
      <c r="A802" s="230"/>
      <c r="B802" s="230"/>
      <c r="C802" s="251"/>
      <c r="D802" s="252"/>
      <c r="E802" s="253"/>
      <c r="F802" s="252"/>
      <c r="G802" s="253"/>
      <c r="H802" s="252"/>
      <c r="I802" s="253"/>
      <c r="J802" s="252"/>
      <c r="K802" s="253"/>
      <c r="L802" s="252"/>
    </row>
    <row r="803" ht="15.75" customHeight="1">
      <c r="A803" s="230"/>
      <c r="B803" s="230"/>
      <c r="C803" s="251"/>
      <c r="D803" s="252"/>
      <c r="E803" s="253"/>
      <c r="F803" s="252"/>
      <c r="G803" s="253"/>
      <c r="H803" s="252"/>
      <c r="I803" s="253"/>
      <c r="J803" s="252"/>
      <c r="K803" s="253"/>
      <c r="L803" s="252"/>
    </row>
    <row r="804" ht="15.75" customHeight="1">
      <c r="A804" s="230"/>
      <c r="B804" s="230"/>
      <c r="C804" s="251"/>
      <c r="D804" s="252"/>
      <c r="E804" s="253"/>
      <c r="F804" s="252"/>
      <c r="G804" s="253"/>
      <c r="H804" s="252"/>
      <c r="I804" s="253"/>
      <c r="J804" s="252"/>
      <c r="K804" s="253"/>
      <c r="L804" s="252"/>
    </row>
    <row r="805" ht="15.75" customHeight="1">
      <c r="A805" s="230"/>
      <c r="B805" s="230"/>
      <c r="C805" s="251"/>
      <c r="D805" s="252"/>
      <c r="E805" s="253"/>
      <c r="F805" s="252"/>
      <c r="G805" s="253"/>
      <c r="H805" s="252"/>
      <c r="I805" s="253"/>
      <c r="J805" s="252"/>
      <c r="K805" s="253"/>
      <c r="L805" s="252"/>
    </row>
    <row r="806" ht="15.75" customHeight="1">
      <c r="A806" s="230"/>
      <c r="B806" s="230"/>
      <c r="C806" s="251"/>
      <c r="D806" s="252"/>
      <c r="E806" s="253"/>
      <c r="F806" s="252"/>
      <c r="G806" s="253"/>
      <c r="H806" s="252"/>
      <c r="I806" s="253"/>
      <c r="J806" s="252"/>
      <c r="K806" s="253"/>
      <c r="L806" s="252"/>
    </row>
    <row r="807" ht="15.75" customHeight="1">
      <c r="A807" s="230"/>
      <c r="B807" s="230"/>
      <c r="C807" s="251"/>
      <c r="D807" s="252"/>
      <c r="E807" s="253"/>
      <c r="F807" s="252"/>
      <c r="G807" s="253"/>
      <c r="H807" s="252"/>
      <c r="I807" s="253"/>
      <c r="J807" s="252"/>
      <c r="K807" s="253"/>
      <c r="L807" s="252"/>
    </row>
    <row r="808" ht="15.75" customHeight="1">
      <c r="A808" s="230"/>
      <c r="B808" s="230"/>
      <c r="C808" s="251"/>
      <c r="D808" s="252"/>
      <c r="E808" s="253"/>
      <c r="F808" s="252"/>
      <c r="G808" s="253"/>
      <c r="H808" s="252"/>
      <c r="I808" s="253"/>
      <c r="J808" s="252"/>
      <c r="K808" s="253"/>
      <c r="L808" s="252"/>
    </row>
    <row r="809" ht="15.75" customHeight="1">
      <c r="A809" s="230"/>
      <c r="B809" s="230"/>
      <c r="C809" s="251"/>
      <c r="D809" s="252"/>
      <c r="E809" s="253"/>
      <c r="F809" s="252"/>
      <c r="G809" s="253"/>
      <c r="H809" s="252"/>
      <c r="I809" s="253"/>
      <c r="J809" s="252"/>
      <c r="K809" s="253"/>
      <c r="L809" s="252"/>
    </row>
    <row r="810" ht="15.75" customHeight="1">
      <c r="A810" s="230"/>
      <c r="B810" s="230"/>
      <c r="C810" s="251"/>
      <c r="D810" s="252"/>
      <c r="E810" s="253"/>
      <c r="F810" s="252"/>
      <c r="G810" s="253"/>
      <c r="H810" s="252"/>
      <c r="I810" s="253"/>
      <c r="J810" s="252"/>
      <c r="K810" s="253"/>
      <c r="L810" s="252"/>
    </row>
    <row r="811" ht="15.75" customHeight="1">
      <c r="A811" s="230"/>
      <c r="B811" s="230"/>
      <c r="C811" s="251"/>
      <c r="D811" s="252"/>
      <c r="E811" s="253"/>
      <c r="F811" s="252"/>
      <c r="G811" s="253"/>
      <c r="H811" s="252"/>
      <c r="I811" s="253"/>
      <c r="J811" s="252"/>
      <c r="K811" s="253"/>
      <c r="L811" s="252"/>
    </row>
    <row r="812" ht="15.75" customHeight="1">
      <c r="A812" s="230"/>
      <c r="B812" s="230"/>
      <c r="C812" s="251"/>
      <c r="D812" s="252"/>
      <c r="E812" s="253"/>
      <c r="F812" s="252"/>
      <c r="G812" s="253"/>
      <c r="H812" s="252"/>
      <c r="I812" s="253"/>
      <c r="J812" s="252"/>
      <c r="K812" s="253"/>
      <c r="L812" s="252"/>
    </row>
    <row r="813" ht="15.75" customHeight="1">
      <c r="A813" s="230"/>
      <c r="B813" s="230"/>
      <c r="C813" s="251"/>
      <c r="D813" s="252"/>
      <c r="E813" s="253"/>
      <c r="F813" s="252"/>
      <c r="G813" s="253"/>
      <c r="H813" s="252"/>
      <c r="I813" s="253"/>
      <c r="J813" s="252"/>
      <c r="K813" s="253"/>
      <c r="L813" s="252"/>
    </row>
    <row r="814" ht="15.75" customHeight="1">
      <c r="A814" s="230"/>
      <c r="B814" s="230"/>
      <c r="C814" s="251"/>
      <c r="D814" s="252"/>
      <c r="E814" s="253"/>
      <c r="F814" s="252"/>
      <c r="G814" s="253"/>
      <c r="H814" s="252"/>
      <c r="I814" s="253"/>
      <c r="J814" s="252"/>
      <c r="K814" s="253"/>
      <c r="L814" s="252"/>
    </row>
    <row r="815" ht="15.75" customHeight="1">
      <c r="A815" s="230"/>
      <c r="B815" s="230"/>
      <c r="C815" s="251"/>
      <c r="D815" s="252"/>
      <c r="E815" s="253"/>
      <c r="F815" s="252"/>
      <c r="G815" s="253"/>
      <c r="H815" s="252"/>
      <c r="I815" s="253"/>
      <c r="J815" s="252"/>
      <c r="K815" s="253"/>
      <c r="L815" s="252"/>
    </row>
    <row r="816" ht="15.75" customHeight="1">
      <c r="A816" s="230"/>
      <c r="B816" s="230"/>
      <c r="C816" s="251"/>
      <c r="D816" s="252"/>
      <c r="E816" s="253"/>
      <c r="F816" s="252"/>
      <c r="G816" s="253"/>
      <c r="H816" s="252"/>
      <c r="I816" s="253"/>
      <c r="J816" s="252"/>
      <c r="K816" s="253"/>
      <c r="L816" s="252"/>
    </row>
    <row r="817" ht="15.75" customHeight="1">
      <c r="A817" s="230"/>
      <c r="B817" s="230"/>
      <c r="C817" s="251"/>
      <c r="D817" s="252"/>
      <c r="E817" s="253"/>
      <c r="F817" s="252"/>
      <c r="G817" s="253"/>
      <c r="H817" s="252"/>
      <c r="I817" s="253"/>
      <c r="J817" s="252"/>
      <c r="K817" s="253"/>
      <c r="L817" s="252"/>
    </row>
    <row r="818" ht="15.75" customHeight="1">
      <c r="A818" s="230"/>
      <c r="B818" s="230"/>
      <c r="C818" s="251"/>
      <c r="D818" s="252"/>
      <c r="E818" s="253"/>
      <c r="F818" s="252"/>
      <c r="G818" s="253"/>
      <c r="H818" s="252"/>
      <c r="I818" s="253"/>
      <c r="J818" s="252"/>
      <c r="K818" s="253"/>
      <c r="L818" s="252"/>
    </row>
    <row r="819" ht="15.75" customHeight="1">
      <c r="A819" s="230"/>
      <c r="B819" s="230"/>
      <c r="C819" s="251"/>
      <c r="D819" s="252"/>
      <c r="E819" s="253"/>
      <c r="F819" s="252"/>
      <c r="G819" s="253"/>
      <c r="H819" s="252"/>
      <c r="I819" s="253"/>
      <c r="J819" s="252"/>
      <c r="K819" s="253"/>
      <c r="L819" s="252"/>
    </row>
    <row r="820" ht="15.75" customHeight="1">
      <c r="A820" s="230"/>
      <c r="B820" s="230"/>
      <c r="C820" s="251"/>
      <c r="D820" s="252"/>
      <c r="E820" s="253"/>
      <c r="F820" s="252"/>
      <c r="G820" s="253"/>
      <c r="H820" s="252"/>
      <c r="I820" s="253"/>
      <c r="J820" s="252"/>
      <c r="K820" s="253"/>
      <c r="L820" s="252"/>
    </row>
    <row r="821" ht="15.75" customHeight="1">
      <c r="A821" s="230"/>
      <c r="B821" s="230"/>
      <c r="C821" s="251"/>
      <c r="D821" s="252"/>
      <c r="E821" s="253"/>
      <c r="F821" s="252"/>
      <c r="G821" s="253"/>
      <c r="H821" s="252"/>
      <c r="I821" s="253"/>
      <c r="J821" s="252"/>
      <c r="K821" s="253"/>
      <c r="L821" s="252"/>
    </row>
    <row r="822" ht="15.75" customHeight="1">
      <c r="A822" s="230"/>
      <c r="B822" s="230"/>
      <c r="C822" s="251"/>
      <c r="D822" s="252"/>
      <c r="E822" s="253"/>
      <c r="F822" s="252"/>
      <c r="G822" s="253"/>
      <c r="H822" s="252"/>
      <c r="I822" s="253"/>
      <c r="J822" s="252"/>
      <c r="K822" s="253"/>
      <c r="L822" s="252"/>
    </row>
    <row r="823" ht="15.75" customHeight="1">
      <c r="A823" s="230"/>
      <c r="B823" s="230"/>
      <c r="C823" s="251"/>
      <c r="D823" s="252"/>
      <c r="E823" s="253"/>
      <c r="F823" s="252"/>
      <c r="G823" s="253"/>
      <c r="H823" s="252"/>
      <c r="I823" s="253"/>
      <c r="J823" s="252"/>
      <c r="K823" s="253"/>
      <c r="L823" s="252"/>
    </row>
    <row r="824" ht="15.75" customHeight="1">
      <c r="A824" s="230"/>
      <c r="B824" s="230"/>
      <c r="C824" s="251"/>
      <c r="D824" s="252"/>
      <c r="E824" s="253"/>
      <c r="F824" s="252"/>
      <c r="G824" s="253"/>
      <c r="H824" s="252"/>
      <c r="I824" s="253"/>
      <c r="J824" s="252"/>
      <c r="K824" s="253"/>
      <c r="L824" s="252"/>
    </row>
    <row r="825" ht="15.75" customHeight="1">
      <c r="A825" s="230"/>
      <c r="B825" s="230"/>
      <c r="C825" s="251"/>
      <c r="D825" s="252"/>
      <c r="E825" s="253"/>
      <c r="F825" s="252"/>
      <c r="G825" s="253"/>
      <c r="H825" s="252"/>
      <c r="I825" s="253"/>
      <c r="J825" s="252"/>
      <c r="K825" s="253"/>
      <c r="L825" s="252"/>
    </row>
    <row r="826" ht="15.75" customHeight="1">
      <c r="A826" s="230"/>
      <c r="B826" s="230"/>
      <c r="C826" s="251"/>
      <c r="D826" s="252"/>
      <c r="E826" s="253"/>
      <c r="F826" s="252"/>
      <c r="G826" s="253"/>
      <c r="H826" s="252"/>
      <c r="I826" s="253"/>
      <c r="J826" s="252"/>
      <c r="K826" s="253"/>
      <c r="L826" s="252"/>
    </row>
    <row r="827" ht="15.75" customHeight="1">
      <c r="A827" s="230"/>
      <c r="B827" s="230"/>
      <c r="C827" s="251"/>
      <c r="D827" s="252"/>
      <c r="E827" s="253"/>
      <c r="F827" s="252"/>
      <c r="G827" s="253"/>
      <c r="H827" s="252"/>
      <c r="I827" s="253"/>
      <c r="J827" s="252"/>
      <c r="K827" s="253"/>
      <c r="L827" s="252"/>
    </row>
    <row r="828" ht="15.75" customHeight="1">
      <c r="A828" s="230"/>
      <c r="B828" s="230"/>
      <c r="C828" s="251"/>
      <c r="D828" s="252"/>
      <c r="E828" s="253"/>
      <c r="F828" s="252"/>
      <c r="G828" s="253"/>
      <c r="H828" s="252"/>
      <c r="I828" s="253"/>
      <c r="J828" s="252"/>
      <c r="K828" s="253"/>
      <c r="L828" s="252"/>
    </row>
    <row r="829" ht="15.75" customHeight="1">
      <c r="A829" s="230"/>
      <c r="B829" s="230"/>
      <c r="C829" s="251"/>
      <c r="D829" s="252"/>
      <c r="E829" s="253"/>
      <c r="F829" s="252"/>
      <c r="G829" s="253"/>
      <c r="H829" s="252"/>
      <c r="I829" s="253"/>
      <c r="J829" s="252"/>
      <c r="K829" s="253"/>
      <c r="L829" s="252"/>
    </row>
    <row r="830" ht="15.75" customHeight="1">
      <c r="A830" s="230"/>
      <c r="B830" s="230"/>
      <c r="C830" s="251"/>
      <c r="D830" s="252"/>
      <c r="E830" s="253"/>
      <c r="F830" s="252"/>
      <c r="G830" s="253"/>
      <c r="H830" s="252"/>
      <c r="I830" s="253"/>
      <c r="J830" s="252"/>
      <c r="K830" s="253"/>
      <c r="L830" s="252"/>
    </row>
    <row r="831" ht="15.75" customHeight="1">
      <c r="A831" s="230"/>
      <c r="B831" s="230"/>
      <c r="C831" s="251"/>
      <c r="D831" s="252"/>
      <c r="E831" s="253"/>
      <c r="F831" s="252"/>
      <c r="G831" s="253"/>
      <c r="H831" s="252"/>
      <c r="I831" s="253"/>
      <c r="J831" s="252"/>
      <c r="K831" s="253"/>
      <c r="L831" s="252"/>
    </row>
    <row r="832" ht="15.75" customHeight="1">
      <c r="A832" s="230"/>
      <c r="B832" s="230"/>
      <c r="C832" s="251"/>
      <c r="D832" s="252"/>
      <c r="E832" s="253"/>
      <c r="F832" s="252"/>
      <c r="G832" s="253"/>
      <c r="H832" s="252"/>
      <c r="I832" s="253"/>
      <c r="J832" s="252"/>
      <c r="K832" s="253"/>
      <c r="L832" s="252"/>
    </row>
    <row r="833" ht="15.75" customHeight="1">
      <c r="A833" s="230"/>
      <c r="B833" s="230"/>
      <c r="C833" s="251"/>
      <c r="D833" s="252"/>
      <c r="E833" s="253"/>
      <c r="F833" s="252"/>
      <c r="G833" s="253"/>
      <c r="H833" s="252"/>
      <c r="I833" s="253"/>
      <c r="J833" s="252"/>
      <c r="K833" s="253"/>
      <c r="L833" s="252"/>
    </row>
    <row r="834" ht="15.75" customHeight="1">
      <c r="A834" s="230"/>
      <c r="B834" s="230"/>
      <c r="C834" s="251"/>
      <c r="D834" s="252"/>
      <c r="E834" s="253"/>
      <c r="F834" s="252"/>
      <c r="G834" s="253"/>
      <c r="H834" s="252"/>
      <c r="I834" s="253"/>
      <c r="J834" s="252"/>
      <c r="K834" s="253"/>
      <c r="L834" s="252"/>
    </row>
    <row r="835" ht="15.75" customHeight="1">
      <c r="A835" s="230"/>
      <c r="B835" s="230"/>
      <c r="C835" s="251"/>
      <c r="D835" s="252"/>
      <c r="E835" s="253"/>
      <c r="F835" s="252"/>
      <c r="G835" s="253"/>
      <c r="H835" s="252"/>
      <c r="I835" s="253"/>
      <c r="J835" s="252"/>
      <c r="K835" s="253"/>
      <c r="L835" s="252"/>
    </row>
    <row r="836" ht="15.75" customHeight="1">
      <c r="A836" s="230"/>
      <c r="B836" s="230"/>
      <c r="C836" s="251"/>
      <c r="D836" s="252"/>
      <c r="E836" s="253"/>
      <c r="F836" s="252"/>
      <c r="G836" s="253"/>
      <c r="H836" s="252"/>
      <c r="I836" s="253"/>
      <c r="J836" s="252"/>
      <c r="K836" s="253"/>
      <c r="L836" s="252"/>
    </row>
    <row r="837" ht="15.75" customHeight="1">
      <c r="A837" s="230"/>
      <c r="B837" s="230"/>
      <c r="C837" s="251"/>
      <c r="D837" s="252"/>
      <c r="E837" s="253"/>
      <c r="F837" s="252"/>
      <c r="G837" s="253"/>
      <c r="H837" s="252"/>
      <c r="I837" s="253"/>
      <c r="J837" s="252"/>
      <c r="K837" s="253"/>
      <c r="L837" s="252"/>
    </row>
    <row r="838" ht="15.75" customHeight="1">
      <c r="A838" s="230"/>
      <c r="B838" s="230"/>
      <c r="C838" s="251"/>
      <c r="D838" s="252"/>
      <c r="E838" s="253"/>
      <c r="F838" s="252"/>
      <c r="G838" s="253"/>
      <c r="H838" s="252"/>
      <c r="I838" s="253"/>
      <c r="J838" s="252"/>
      <c r="K838" s="253"/>
      <c r="L838" s="252"/>
    </row>
    <row r="839" ht="15.75" customHeight="1">
      <c r="A839" s="230"/>
      <c r="B839" s="230"/>
      <c r="C839" s="251"/>
      <c r="D839" s="252"/>
      <c r="E839" s="253"/>
      <c r="F839" s="252"/>
      <c r="G839" s="253"/>
      <c r="H839" s="252"/>
      <c r="I839" s="253"/>
      <c r="J839" s="252"/>
      <c r="K839" s="253"/>
      <c r="L839" s="252"/>
    </row>
    <row r="840" ht="15.75" customHeight="1">
      <c r="A840" s="230"/>
      <c r="B840" s="230"/>
      <c r="C840" s="251"/>
      <c r="D840" s="252"/>
      <c r="E840" s="253"/>
      <c r="F840" s="252"/>
      <c r="G840" s="253"/>
      <c r="H840" s="252"/>
      <c r="I840" s="253"/>
      <c r="J840" s="252"/>
      <c r="K840" s="253"/>
      <c r="L840" s="252"/>
    </row>
    <row r="841" ht="15.75" customHeight="1">
      <c r="A841" s="230"/>
      <c r="B841" s="230"/>
      <c r="C841" s="251"/>
      <c r="D841" s="252"/>
      <c r="E841" s="253"/>
      <c r="F841" s="252"/>
      <c r="G841" s="253"/>
      <c r="H841" s="252"/>
      <c r="I841" s="253"/>
      <c r="J841" s="252"/>
      <c r="K841" s="253"/>
      <c r="L841" s="252"/>
    </row>
    <row r="842" ht="15.75" customHeight="1">
      <c r="A842" s="230"/>
      <c r="B842" s="230"/>
      <c r="C842" s="251"/>
      <c r="D842" s="252"/>
      <c r="E842" s="253"/>
      <c r="F842" s="252"/>
      <c r="G842" s="253"/>
      <c r="H842" s="252"/>
      <c r="I842" s="253"/>
      <c r="J842" s="252"/>
      <c r="K842" s="253"/>
      <c r="L842" s="252"/>
    </row>
    <row r="843" ht="15.75" customHeight="1">
      <c r="A843" s="230"/>
      <c r="B843" s="230"/>
      <c r="C843" s="251"/>
      <c r="D843" s="252"/>
      <c r="E843" s="253"/>
      <c r="F843" s="252"/>
      <c r="G843" s="253"/>
      <c r="H843" s="252"/>
      <c r="I843" s="253"/>
      <c r="J843" s="252"/>
      <c r="K843" s="253"/>
      <c r="L843" s="252"/>
    </row>
    <row r="844" ht="15.75" customHeight="1">
      <c r="A844" s="230"/>
      <c r="B844" s="230"/>
      <c r="C844" s="251"/>
      <c r="D844" s="252"/>
      <c r="E844" s="253"/>
      <c r="F844" s="252"/>
      <c r="G844" s="253"/>
      <c r="H844" s="252"/>
      <c r="I844" s="253"/>
      <c r="J844" s="252"/>
      <c r="K844" s="253"/>
      <c r="L844" s="252"/>
    </row>
    <row r="845" ht="15.75" customHeight="1">
      <c r="A845" s="230"/>
      <c r="B845" s="230"/>
      <c r="C845" s="251"/>
      <c r="D845" s="252"/>
      <c r="E845" s="253"/>
      <c r="F845" s="252"/>
      <c r="G845" s="253"/>
      <c r="H845" s="252"/>
      <c r="I845" s="253"/>
      <c r="J845" s="252"/>
      <c r="K845" s="253"/>
      <c r="L845" s="252"/>
    </row>
    <row r="846" ht="15.75" customHeight="1">
      <c r="A846" s="230"/>
      <c r="B846" s="230"/>
      <c r="C846" s="251"/>
      <c r="D846" s="252"/>
      <c r="E846" s="253"/>
      <c r="F846" s="252"/>
      <c r="G846" s="253"/>
      <c r="H846" s="252"/>
      <c r="I846" s="253"/>
      <c r="J846" s="252"/>
      <c r="K846" s="253"/>
      <c r="L846" s="252"/>
    </row>
    <row r="847" ht="15.75" customHeight="1">
      <c r="A847" s="230"/>
      <c r="B847" s="230"/>
      <c r="C847" s="251"/>
      <c r="D847" s="252"/>
      <c r="E847" s="253"/>
      <c r="F847" s="252"/>
      <c r="G847" s="253"/>
      <c r="H847" s="252"/>
      <c r="I847" s="253"/>
      <c r="J847" s="252"/>
      <c r="K847" s="253"/>
      <c r="L847" s="252"/>
    </row>
    <row r="848" ht="15.75" customHeight="1">
      <c r="A848" s="230"/>
      <c r="B848" s="230"/>
      <c r="C848" s="251"/>
      <c r="D848" s="252"/>
      <c r="E848" s="253"/>
      <c r="F848" s="252"/>
      <c r="G848" s="253"/>
      <c r="H848" s="252"/>
      <c r="I848" s="253"/>
      <c r="J848" s="252"/>
      <c r="K848" s="253"/>
      <c r="L848" s="252"/>
    </row>
    <row r="849" ht="15.75" customHeight="1">
      <c r="A849" s="230"/>
      <c r="B849" s="230"/>
      <c r="C849" s="251"/>
      <c r="D849" s="252"/>
      <c r="E849" s="253"/>
      <c r="F849" s="252"/>
      <c r="G849" s="253"/>
      <c r="H849" s="252"/>
      <c r="I849" s="253"/>
      <c r="J849" s="252"/>
      <c r="K849" s="253"/>
      <c r="L849" s="252"/>
    </row>
    <row r="850" ht="15.75" customHeight="1">
      <c r="A850" s="230"/>
      <c r="B850" s="230"/>
      <c r="C850" s="251"/>
      <c r="D850" s="252"/>
      <c r="E850" s="253"/>
      <c r="F850" s="252"/>
      <c r="G850" s="253"/>
      <c r="H850" s="252"/>
      <c r="I850" s="253"/>
      <c r="J850" s="252"/>
      <c r="K850" s="253"/>
      <c r="L850" s="252"/>
    </row>
    <row r="851" ht="15.75" customHeight="1">
      <c r="A851" s="230"/>
      <c r="B851" s="230"/>
      <c r="C851" s="251"/>
      <c r="D851" s="252"/>
      <c r="E851" s="253"/>
      <c r="F851" s="252"/>
      <c r="G851" s="253"/>
      <c r="H851" s="252"/>
      <c r="I851" s="253"/>
      <c r="J851" s="252"/>
      <c r="K851" s="253"/>
      <c r="L851" s="252"/>
    </row>
    <row r="852" ht="15.75" customHeight="1">
      <c r="A852" s="230"/>
      <c r="B852" s="230"/>
      <c r="C852" s="251"/>
      <c r="D852" s="252"/>
      <c r="E852" s="253"/>
      <c r="F852" s="252"/>
      <c r="G852" s="253"/>
      <c r="H852" s="252"/>
      <c r="I852" s="253"/>
      <c r="J852" s="252"/>
      <c r="K852" s="253"/>
      <c r="L852" s="252"/>
    </row>
    <row r="853" ht="15.75" customHeight="1">
      <c r="A853" s="230"/>
      <c r="B853" s="230"/>
      <c r="C853" s="251"/>
      <c r="D853" s="252"/>
      <c r="E853" s="253"/>
      <c r="F853" s="252"/>
      <c r="G853" s="253"/>
      <c r="H853" s="252"/>
      <c r="I853" s="253"/>
      <c r="J853" s="252"/>
      <c r="K853" s="253"/>
      <c r="L853" s="252"/>
    </row>
    <row r="854" ht="15.75" customHeight="1">
      <c r="A854" s="230"/>
      <c r="B854" s="230"/>
      <c r="C854" s="251"/>
      <c r="D854" s="252"/>
      <c r="E854" s="253"/>
      <c r="F854" s="252"/>
      <c r="G854" s="253"/>
      <c r="H854" s="252"/>
      <c r="I854" s="253"/>
      <c r="J854" s="252"/>
      <c r="K854" s="253"/>
      <c r="L854" s="252"/>
    </row>
    <row r="855" ht="15.75" customHeight="1">
      <c r="A855" s="230"/>
      <c r="B855" s="230"/>
      <c r="C855" s="251"/>
      <c r="D855" s="252"/>
      <c r="E855" s="253"/>
      <c r="F855" s="252"/>
      <c r="G855" s="253"/>
      <c r="H855" s="252"/>
      <c r="I855" s="253"/>
      <c r="J855" s="252"/>
      <c r="K855" s="253"/>
      <c r="L855" s="252"/>
    </row>
    <row r="856" ht="15.75" customHeight="1">
      <c r="A856" s="230"/>
      <c r="B856" s="230"/>
      <c r="C856" s="251"/>
      <c r="D856" s="252"/>
      <c r="E856" s="253"/>
      <c r="F856" s="252"/>
      <c r="G856" s="253"/>
      <c r="H856" s="252"/>
      <c r="I856" s="253"/>
      <c r="J856" s="252"/>
      <c r="K856" s="253"/>
      <c r="L856" s="252"/>
    </row>
    <row r="857" ht="15.75" customHeight="1">
      <c r="A857" s="230"/>
      <c r="B857" s="230"/>
      <c r="C857" s="251"/>
      <c r="D857" s="252"/>
      <c r="E857" s="253"/>
      <c r="F857" s="252"/>
      <c r="G857" s="253"/>
      <c r="H857" s="252"/>
      <c r="I857" s="253"/>
      <c r="J857" s="252"/>
      <c r="K857" s="253"/>
      <c r="L857" s="252"/>
    </row>
    <row r="858" ht="15.75" customHeight="1">
      <c r="A858" s="230"/>
      <c r="B858" s="230"/>
      <c r="C858" s="251"/>
      <c r="D858" s="252"/>
      <c r="E858" s="253"/>
      <c r="F858" s="252"/>
      <c r="G858" s="253"/>
      <c r="H858" s="252"/>
      <c r="I858" s="253"/>
      <c r="J858" s="252"/>
      <c r="K858" s="253"/>
      <c r="L858" s="252"/>
    </row>
    <row r="859" ht="15.75" customHeight="1">
      <c r="A859" s="230"/>
      <c r="B859" s="230"/>
      <c r="C859" s="251"/>
      <c r="D859" s="252"/>
      <c r="E859" s="253"/>
      <c r="F859" s="252"/>
      <c r="G859" s="253"/>
      <c r="H859" s="252"/>
      <c r="I859" s="253"/>
      <c r="J859" s="252"/>
      <c r="K859" s="253"/>
      <c r="L859" s="252"/>
    </row>
    <row r="860" ht="15.75" customHeight="1">
      <c r="A860" s="230"/>
      <c r="B860" s="230"/>
      <c r="C860" s="251"/>
      <c r="D860" s="252"/>
      <c r="E860" s="253"/>
      <c r="F860" s="252"/>
      <c r="G860" s="253"/>
      <c r="H860" s="252"/>
      <c r="I860" s="253"/>
      <c r="J860" s="252"/>
      <c r="K860" s="253"/>
      <c r="L860" s="252"/>
    </row>
    <row r="861" ht="15.75" customHeight="1">
      <c r="A861" s="230"/>
      <c r="B861" s="230"/>
      <c r="C861" s="251"/>
      <c r="D861" s="252"/>
      <c r="E861" s="253"/>
      <c r="F861" s="252"/>
      <c r="G861" s="253"/>
      <c r="H861" s="252"/>
      <c r="I861" s="253"/>
      <c r="J861" s="252"/>
      <c r="K861" s="253"/>
      <c r="L861" s="252"/>
    </row>
    <row r="862" ht="15.75" customHeight="1">
      <c r="A862" s="230"/>
      <c r="B862" s="230"/>
      <c r="C862" s="251"/>
      <c r="D862" s="252"/>
      <c r="E862" s="253"/>
      <c r="F862" s="252"/>
      <c r="G862" s="253"/>
      <c r="H862" s="252"/>
      <c r="I862" s="253"/>
      <c r="J862" s="252"/>
      <c r="K862" s="253"/>
      <c r="L862" s="252"/>
    </row>
    <row r="863" ht="15.75" customHeight="1">
      <c r="A863" s="230"/>
      <c r="B863" s="230"/>
      <c r="C863" s="251"/>
      <c r="D863" s="252"/>
      <c r="E863" s="253"/>
      <c r="F863" s="252"/>
      <c r="G863" s="253"/>
      <c r="H863" s="252"/>
      <c r="I863" s="253"/>
      <c r="J863" s="252"/>
      <c r="K863" s="253"/>
      <c r="L863" s="252"/>
    </row>
    <row r="864" ht="15.75" customHeight="1">
      <c r="A864" s="230"/>
      <c r="B864" s="230"/>
      <c r="C864" s="251"/>
      <c r="D864" s="252"/>
      <c r="E864" s="253"/>
      <c r="F864" s="252"/>
      <c r="G864" s="253"/>
      <c r="H864" s="252"/>
      <c r="I864" s="253"/>
      <c r="J864" s="252"/>
      <c r="K864" s="253"/>
      <c r="L864" s="252"/>
    </row>
    <row r="865" ht="15.75" customHeight="1">
      <c r="A865" s="230"/>
      <c r="B865" s="230"/>
      <c r="C865" s="251"/>
      <c r="D865" s="252"/>
      <c r="E865" s="253"/>
      <c r="F865" s="252"/>
      <c r="G865" s="253"/>
      <c r="H865" s="252"/>
      <c r="I865" s="253"/>
      <c r="J865" s="252"/>
      <c r="K865" s="253"/>
      <c r="L865" s="252"/>
    </row>
    <row r="866" ht="15.75" customHeight="1">
      <c r="A866" s="230"/>
      <c r="B866" s="230"/>
      <c r="C866" s="251"/>
      <c r="D866" s="252"/>
      <c r="E866" s="253"/>
      <c r="F866" s="252"/>
      <c r="G866" s="253"/>
      <c r="H866" s="252"/>
      <c r="I866" s="253"/>
      <c r="J866" s="252"/>
      <c r="K866" s="253"/>
      <c r="L866" s="252"/>
    </row>
    <row r="867" ht="15.75" customHeight="1">
      <c r="A867" s="230"/>
      <c r="B867" s="230"/>
      <c r="C867" s="251"/>
      <c r="D867" s="252"/>
      <c r="E867" s="253"/>
      <c r="F867" s="252"/>
      <c r="G867" s="253"/>
      <c r="H867" s="252"/>
      <c r="I867" s="253"/>
      <c r="J867" s="252"/>
      <c r="K867" s="253"/>
      <c r="L867" s="252"/>
    </row>
    <row r="868" ht="15.75" customHeight="1">
      <c r="A868" s="230"/>
      <c r="B868" s="230"/>
      <c r="C868" s="251"/>
      <c r="D868" s="252"/>
      <c r="E868" s="253"/>
      <c r="F868" s="252"/>
      <c r="G868" s="253"/>
      <c r="H868" s="252"/>
      <c r="I868" s="253"/>
      <c r="J868" s="252"/>
      <c r="K868" s="253"/>
      <c r="L868" s="252"/>
    </row>
    <row r="869" ht="15.75" customHeight="1">
      <c r="A869" s="230"/>
      <c r="B869" s="230"/>
      <c r="C869" s="251"/>
      <c r="D869" s="252"/>
      <c r="E869" s="253"/>
      <c r="F869" s="252"/>
      <c r="G869" s="253"/>
      <c r="H869" s="252"/>
      <c r="I869" s="253"/>
      <c r="J869" s="252"/>
      <c r="K869" s="253"/>
      <c r="L869" s="252"/>
    </row>
    <row r="870" ht="15.75" customHeight="1">
      <c r="A870" s="230"/>
      <c r="B870" s="230"/>
      <c r="C870" s="251"/>
      <c r="D870" s="252"/>
      <c r="E870" s="253"/>
      <c r="F870" s="252"/>
      <c r="G870" s="253"/>
      <c r="H870" s="252"/>
      <c r="I870" s="253"/>
      <c r="J870" s="252"/>
      <c r="K870" s="253"/>
      <c r="L870" s="252"/>
    </row>
    <row r="871" ht="15.75" customHeight="1">
      <c r="A871" s="230"/>
      <c r="B871" s="230"/>
      <c r="C871" s="251"/>
      <c r="D871" s="252"/>
      <c r="E871" s="253"/>
      <c r="F871" s="252"/>
      <c r="G871" s="253"/>
      <c r="H871" s="252"/>
      <c r="I871" s="253"/>
      <c r="J871" s="252"/>
      <c r="K871" s="253"/>
      <c r="L871" s="252"/>
    </row>
    <row r="872" ht="15.75" customHeight="1">
      <c r="A872" s="230"/>
      <c r="B872" s="230"/>
      <c r="C872" s="251"/>
      <c r="D872" s="252"/>
      <c r="E872" s="253"/>
      <c r="F872" s="252"/>
      <c r="G872" s="253"/>
      <c r="H872" s="252"/>
      <c r="I872" s="253"/>
      <c r="J872" s="252"/>
      <c r="K872" s="253"/>
      <c r="L872" s="252"/>
    </row>
    <row r="873" ht="15.75" customHeight="1">
      <c r="A873" s="230"/>
      <c r="B873" s="230"/>
      <c r="C873" s="251"/>
      <c r="D873" s="252"/>
      <c r="E873" s="253"/>
      <c r="F873" s="252"/>
      <c r="G873" s="253"/>
      <c r="H873" s="252"/>
      <c r="I873" s="253"/>
      <c r="J873" s="252"/>
      <c r="K873" s="253"/>
      <c r="L873" s="252"/>
    </row>
    <row r="874" ht="15.75" customHeight="1">
      <c r="A874" s="230"/>
      <c r="B874" s="230"/>
      <c r="C874" s="251"/>
      <c r="D874" s="252"/>
      <c r="E874" s="253"/>
      <c r="F874" s="252"/>
      <c r="G874" s="253"/>
      <c r="H874" s="252"/>
      <c r="I874" s="253"/>
      <c r="J874" s="252"/>
      <c r="K874" s="253"/>
      <c r="L874" s="252"/>
    </row>
    <row r="875" ht="15.75" customHeight="1">
      <c r="A875" s="230"/>
      <c r="B875" s="230"/>
      <c r="C875" s="251"/>
      <c r="D875" s="252"/>
      <c r="E875" s="253"/>
      <c r="F875" s="252"/>
      <c r="G875" s="253"/>
      <c r="H875" s="252"/>
      <c r="I875" s="253"/>
      <c r="J875" s="252"/>
      <c r="K875" s="253"/>
      <c r="L875" s="252"/>
    </row>
    <row r="876" ht="15.75" customHeight="1">
      <c r="A876" s="230"/>
      <c r="B876" s="230"/>
      <c r="C876" s="251"/>
      <c r="D876" s="252"/>
      <c r="E876" s="253"/>
      <c r="F876" s="252"/>
      <c r="G876" s="253"/>
      <c r="H876" s="252"/>
      <c r="I876" s="253"/>
      <c r="J876" s="252"/>
      <c r="K876" s="253"/>
      <c r="L876" s="252"/>
    </row>
    <row r="877" ht="15.75" customHeight="1">
      <c r="A877" s="230"/>
      <c r="B877" s="230"/>
      <c r="C877" s="251"/>
      <c r="D877" s="252"/>
      <c r="E877" s="253"/>
      <c r="F877" s="252"/>
      <c r="G877" s="253"/>
      <c r="H877" s="252"/>
      <c r="I877" s="253"/>
      <c r="J877" s="252"/>
      <c r="K877" s="253"/>
      <c r="L877" s="252"/>
    </row>
    <row r="878" ht="15.75" customHeight="1">
      <c r="A878" s="230"/>
      <c r="B878" s="230"/>
      <c r="C878" s="251"/>
      <c r="D878" s="252"/>
      <c r="E878" s="253"/>
      <c r="F878" s="252"/>
      <c r="G878" s="253"/>
      <c r="H878" s="252"/>
      <c r="I878" s="253"/>
      <c r="J878" s="252"/>
      <c r="K878" s="253"/>
      <c r="L878" s="252"/>
    </row>
    <row r="879" ht="15.75" customHeight="1">
      <c r="A879" s="230"/>
      <c r="B879" s="230"/>
      <c r="C879" s="251"/>
      <c r="D879" s="252"/>
      <c r="E879" s="253"/>
      <c r="F879" s="252"/>
      <c r="G879" s="253"/>
      <c r="H879" s="252"/>
      <c r="I879" s="253"/>
      <c r="J879" s="252"/>
      <c r="K879" s="253"/>
      <c r="L879" s="252"/>
    </row>
    <row r="880" ht="15.75" customHeight="1">
      <c r="A880" s="230"/>
      <c r="B880" s="230"/>
      <c r="C880" s="251"/>
      <c r="D880" s="252"/>
      <c r="E880" s="253"/>
      <c r="F880" s="252"/>
      <c r="G880" s="253"/>
      <c r="H880" s="252"/>
      <c r="I880" s="253"/>
      <c r="J880" s="252"/>
      <c r="K880" s="253"/>
      <c r="L880" s="252"/>
    </row>
    <row r="881" ht="15.75" customHeight="1">
      <c r="A881" s="230"/>
      <c r="B881" s="230"/>
      <c r="C881" s="251"/>
      <c r="D881" s="252"/>
      <c r="E881" s="253"/>
      <c r="F881" s="252"/>
      <c r="G881" s="253"/>
      <c r="H881" s="252"/>
      <c r="I881" s="253"/>
      <c r="J881" s="252"/>
      <c r="K881" s="253"/>
      <c r="L881" s="252"/>
    </row>
    <row r="882" ht="15.75" customHeight="1">
      <c r="A882" s="230"/>
      <c r="B882" s="230"/>
      <c r="C882" s="251"/>
      <c r="D882" s="252"/>
      <c r="E882" s="253"/>
      <c r="F882" s="252"/>
      <c r="G882" s="253"/>
      <c r="H882" s="252"/>
      <c r="I882" s="253"/>
      <c r="J882" s="252"/>
      <c r="K882" s="253"/>
      <c r="L882" s="252"/>
    </row>
    <row r="883" ht="15.75" customHeight="1">
      <c r="A883" s="230"/>
      <c r="B883" s="230"/>
      <c r="C883" s="251"/>
      <c r="D883" s="252"/>
      <c r="E883" s="253"/>
      <c r="F883" s="252"/>
      <c r="G883" s="253"/>
      <c r="H883" s="252"/>
      <c r="I883" s="253"/>
      <c r="J883" s="252"/>
      <c r="K883" s="253"/>
      <c r="L883" s="252"/>
    </row>
    <row r="884" ht="15.75" customHeight="1">
      <c r="A884" s="230"/>
      <c r="B884" s="230"/>
      <c r="C884" s="251"/>
      <c r="D884" s="252"/>
      <c r="E884" s="253"/>
      <c r="F884" s="252"/>
      <c r="G884" s="253"/>
      <c r="H884" s="252"/>
      <c r="I884" s="253"/>
      <c r="J884" s="252"/>
      <c r="K884" s="253"/>
      <c r="L884" s="252"/>
    </row>
    <row r="885" ht="15.75" customHeight="1">
      <c r="A885" s="230"/>
      <c r="B885" s="230"/>
      <c r="C885" s="251"/>
      <c r="D885" s="252"/>
      <c r="E885" s="253"/>
      <c r="F885" s="252"/>
      <c r="G885" s="253"/>
      <c r="H885" s="252"/>
      <c r="I885" s="253"/>
      <c r="J885" s="252"/>
      <c r="K885" s="253"/>
      <c r="L885" s="252"/>
    </row>
    <row r="886" ht="15.75" customHeight="1">
      <c r="A886" s="230"/>
      <c r="B886" s="230"/>
      <c r="C886" s="251"/>
      <c r="D886" s="252"/>
      <c r="E886" s="253"/>
      <c r="F886" s="252"/>
      <c r="G886" s="253"/>
      <c r="H886" s="252"/>
      <c r="I886" s="253"/>
      <c r="J886" s="252"/>
      <c r="K886" s="253"/>
      <c r="L886" s="252"/>
    </row>
    <row r="887" ht="15.75" customHeight="1">
      <c r="A887" s="230"/>
      <c r="B887" s="230"/>
      <c r="C887" s="251"/>
      <c r="D887" s="252"/>
      <c r="E887" s="253"/>
      <c r="F887" s="252"/>
      <c r="G887" s="253"/>
      <c r="H887" s="252"/>
      <c r="I887" s="253"/>
      <c r="J887" s="252"/>
      <c r="K887" s="253"/>
      <c r="L887" s="252"/>
    </row>
    <row r="888" ht="15.75" customHeight="1">
      <c r="A888" s="230"/>
      <c r="B888" s="230"/>
      <c r="C888" s="251"/>
      <c r="D888" s="252"/>
      <c r="E888" s="253"/>
      <c r="F888" s="252"/>
      <c r="G888" s="253"/>
      <c r="H888" s="252"/>
      <c r="I888" s="253"/>
      <c r="J888" s="252"/>
      <c r="K888" s="253"/>
      <c r="L888" s="252"/>
    </row>
    <row r="889" ht="15.75" customHeight="1">
      <c r="A889" s="230"/>
      <c r="B889" s="230"/>
      <c r="C889" s="251"/>
      <c r="D889" s="252"/>
      <c r="E889" s="253"/>
      <c r="F889" s="252"/>
      <c r="G889" s="253"/>
      <c r="H889" s="252"/>
      <c r="I889" s="253"/>
      <c r="J889" s="252"/>
      <c r="K889" s="253"/>
      <c r="L889" s="252"/>
    </row>
    <row r="890" ht="15.75" customHeight="1">
      <c r="A890" s="230"/>
      <c r="B890" s="230"/>
      <c r="C890" s="251"/>
      <c r="D890" s="252"/>
      <c r="E890" s="253"/>
      <c r="F890" s="252"/>
      <c r="G890" s="253"/>
      <c r="H890" s="252"/>
      <c r="I890" s="253"/>
      <c r="J890" s="252"/>
      <c r="K890" s="253"/>
      <c r="L890" s="252"/>
    </row>
    <row r="891" ht="15.75" customHeight="1">
      <c r="A891" s="230"/>
      <c r="B891" s="230"/>
      <c r="C891" s="251"/>
      <c r="D891" s="252"/>
      <c r="E891" s="253"/>
      <c r="F891" s="252"/>
      <c r="G891" s="253"/>
      <c r="H891" s="252"/>
      <c r="I891" s="253"/>
      <c r="J891" s="252"/>
      <c r="K891" s="253"/>
      <c r="L891" s="252"/>
    </row>
    <row r="892" ht="15.75" customHeight="1">
      <c r="A892" s="230"/>
      <c r="B892" s="230"/>
      <c r="C892" s="251"/>
      <c r="D892" s="252"/>
      <c r="E892" s="253"/>
      <c r="F892" s="252"/>
      <c r="G892" s="253"/>
      <c r="H892" s="252"/>
      <c r="I892" s="253"/>
      <c r="J892" s="252"/>
      <c r="K892" s="253"/>
      <c r="L892" s="252"/>
    </row>
    <row r="893" ht="15.75" customHeight="1">
      <c r="A893" s="230"/>
      <c r="B893" s="230"/>
      <c r="C893" s="251"/>
      <c r="D893" s="252"/>
      <c r="E893" s="253"/>
      <c r="F893" s="252"/>
      <c r="G893" s="253"/>
      <c r="H893" s="252"/>
      <c r="I893" s="253"/>
      <c r="J893" s="252"/>
      <c r="K893" s="253"/>
      <c r="L893" s="252"/>
    </row>
    <row r="894" ht="15.75" customHeight="1">
      <c r="A894" s="230"/>
      <c r="B894" s="230"/>
      <c r="C894" s="251"/>
      <c r="D894" s="252"/>
      <c r="E894" s="253"/>
      <c r="F894" s="252"/>
      <c r="G894" s="253"/>
      <c r="H894" s="252"/>
      <c r="I894" s="253"/>
      <c r="J894" s="252"/>
      <c r="K894" s="253"/>
      <c r="L894" s="252"/>
    </row>
    <row r="895" ht="15.75" customHeight="1">
      <c r="A895" s="230"/>
      <c r="B895" s="230"/>
      <c r="C895" s="251"/>
      <c r="D895" s="252"/>
      <c r="E895" s="253"/>
      <c r="F895" s="252"/>
      <c r="G895" s="253"/>
      <c r="H895" s="252"/>
      <c r="I895" s="253"/>
      <c r="J895" s="252"/>
      <c r="K895" s="253"/>
      <c r="L895" s="252"/>
    </row>
    <row r="896" ht="15.75" customHeight="1">
      <c r="A896" s="230"/>
      <c r="B896" s="230"/>
      <c r="C896" s="251"/>
      <c r="D896" s="252"/>
      <c r="E896" s="253"/>
      <c r="F896" s="252"/>
      <c r="G896" s="253"/>
      <c r="H896" s="252"/>
      <c r="I896" s="253"/>
      <c r="J896" s="252"/>
      <c r="K896" s="253"/>
      <c r="L896" s="252"/>
    </row>
    <row r="897" ht="15.75" customHeight="1">
      <c r="A897" s="230"/>
      <c r="B897" s="230"/>
      <c r="C897" s="251"/>
      <c r="D897" s="252"/>
      <c r="E897" s="253"/>
      <c r="F897" s="252"/>
      <c r="G897" s="253"/>
      <c r="H897" s="252"/>
      <c r="I897" s="253"/>
      <c r="J897" s="252"/>
      <c r="K897" s="253"/>
      <c r="L897" s="252"/>
    </row>
    <row r="898" ht="15.75" customHeight="1">
      <c r="A898" s="230"/>
      <c r="B898" s="230"/>
      <c r="C898" s="251"/>
      <c r="D898" s="252"/>
      <c r="E898" s="253"/>
      <c r="F898" s="252"/>
      <c r="G898" s="253"/>
      <c r="H898" s="252"/>
      <c r="I898" s="253"/>
      <c r="J898" s="252"/>
      <c r="K898" s="253"/>
      <c r="L898" s="252"/>
    </row>
    <row r="899" ht="15.75" customHeight="1">
      <c r="A899" s="230"/>
      <c r="B899" s="230"/>
      <c r="C899" s="251"/>
      <c r="D899" s="252"/>
      <c r="E899" s="253"/>
      <c r="F899" s="252"/>
      <c r="G899" s="253"/>
      <c r="H899" s="252"/>
      <c r="I899" s="253"/>
      <c r="J899" s="252"/>
      <c r="K899" s="253"/>
      <c r="L899" s="252"/>
    </row>
    <row r="900" ht="15.75" customHeight="1">
      <c r="A900" s="230"/>
      <c r="B900" s="230"/>
      <c r="C900" s="251"/>
      <c r="D900" s="252"/>
      <c r="E900" s="253"/>
      <c r="F900" s="252"/>
      <c r="G900" s="253"/>
      <c r="H900" s="252"/>
      <c r="I900" s="253"/>
      <c r="J900" s="252"/>
      <c r="K900" s="253"/>
      <c r="L900" s="252"/>
    </row>
    <row r="901" ht="15.75" customHeight="1">
      <c r="A901" s="230"/>
      <c r="B901" s="230"/>
      <c r="C901" s="251"/>
      <c r="D901" s="252"/>
      <c r="E901" s="253"/>
      <c r="F901" s="252"/>
      <c r="G901" s="253"/>
      <c r="H901" s="252"/>
      <c r="I901" s="253"/>
      <c r="J901" s="252"/>
      <c r="K901" s="253"/>
      <c r="L901" s="252"/>
    </row>
    <row r="902" ht="15.75" customHeight="1">
      <c r="A902" s="230"/>
      <c r="B902" s="230"/>
      <c r="C902" s="251"/>
      <c r="D902" s="252"/>
      <c r="E902" s="253"/>
      <c r="F902" s="252"/>
      <c r="G902" s="253"/>
      <c r="H902" s="252"/>
      <c r="I902" s="253"/>
      <c r="J902" s="252"/>
      <c r="K902" s="253"/>
      <c r="L902" s="252"/>
    </row>
    <row r="903" ht="15.75" customHeight="1">
      <c r="A903" s="230"/>
      <c r="B903" s="230"/>
      <c r="C903" s="251"/>
      <c r="D903" s="252"/>
      <c r="E903" s="253"/>
      <c r="F903" s="252"/>
      <c r="G903" s="253"/>
      <c r="H903" s="252"/>
      <c r="I903" s="253"/>
      <c r="J903" s="252"/>
      <c r="K903" s="253"/>
      <c r="L903" s="252"/>
    </row>
    <row r="904" ht="15.75" customHeight="1">
      <c r="A904" s="230"/>
      <c r="B904" s="230"/>
      <c r="C904" s="251"/>
      <c r="D904" s="252"/>
      <c r="E904" s="253"/>
      <c r="F904" s="252"/>
      <c r="G904" s="253"/>
      <c r="H904" s="252"/>
      <c r="I904" s="253"/>
      <c r="J904" s="252"/>
      <c r="K904" s="253"/>
      <c r="L904" s="252"/>
    </row>
    <row r="905" ht="15.75" customHeight="1">
      <c r="A905" s="230"/>
      <c r="B905" s="230"/>
      <c r="C905" s="251"/>
      <c r="D905" s="252"/>
      <c r="E905" s="253"/>
      <c r="F905" s="252"/>
      <c r="G905" s="253"/>
      <c r="H905" s="252"/>
      <c r="I905" s="253"/>
      <c r="J905" s="252"/>
      <c r="K905" s="253"/>
      <c r="L905" s="252"/>
    </row>
    <row r="906" ht="15.75" customHeight="1">
      <c r="A906" s="230"/>
      <c r="B906" s="230"/>
      <c r="C906" s="251"/>
      <c r="D906" s="252"/>
      <c r="E906" s="253"/>
      <c r="F906" s="252"/>
      <c r="G906" s="253"/>
      <c r="H906" s="252"/>
      <c r="I906" s="253"/>
      <c r="J906" s="252"/>
      <c r="K906" s="253"/>
      <c r="L906" s="252"/>
    </row>
    <row r="907" ht="15.75" customHeight="1">
      <c r="A907" s="230"/>
      <c r="B907" s="230"/>
      <c r="C907" s="251"/>
      <c r="D907" s="252"/>
      <c r="E907" s="253"/>
      <c r="F907" s="252"/>
      <c r="G907" s="253"/>
      <c r="H907" s="252"/>
      <c r="I907" s="253"/>
      <c r="J907" s="252"/>
      <c r="K907" s="253"/>
      <c r="L907" s="252"/>
    </row>
    <row r="908" ht="15.75" customHeight="1">
      <c r="A908" s="230"/>
      <c r="B908" s="230"/>
      <c r="C908" s="251"/>
      <c r="D908" s="252"/>
      <c r="E908" s="253"/>
      <c r="F908" s="252"/>
      <c r="G908" s="253"/>
      <c r="H908" s="252"/>
      <c r="I908" s="253"/>
      <c r="J908" s="252"/>
      <c r="K908" s="253"/>
      <c r="L908" s="252"/>
    </row>
    <row r="909" ht="15.75" customHeight="1">
      <c r="A909" s="230"/>
      <c r="B909" s="230"/>
      <c r="C909" s="251"/>
      <c r="D909" s="252"/>
      <c r="E909" s="253"/>
      <c r="F909" s="252"/>
      <c r="G909" s="253"/>
      <c r="H909" s="252"/>
      <c r="I909" s="253"/>
      <c r="J909" s="252"/>
      <c r="K909" s="253"/>
      <c r="L909" s="252"/>
    </row>
    <row r="910" ht="15.75" customHeight="1">
      <c r="A910" s="230"/>
      <c r="B910" s="230"/>
      <c r="C910" s="251"/>
      <c r="D910" s="252"/>
      <c r="E910" s="253"/>
      <c r="F910" s="252"/>
      <c r="G910" s="253"/>
      <c r="H910" s="252"/>
      <c r="I910" s="253"/>
      <c r="J910" s="252"/>
      <c r="K910" s="253"/>
      <c r="L910" s="252"/>
    </row>
    <row r="911" ht="15.75" customHeight="1">
      <c r="A911" s="230"/>
      <c r="B911" s="230"/>
      <c r="C911" s="251"/>
      <c r="D911" s="252"/>
      <c r="E911" s="253"/>
      <c r="F911" s="252"/>
      <c r="G911" s="253"/>
      <c r="H911" s="252"/>
      <c r="I911" s="253"/>
      <c r="J911" s="252"/>
      <c r="K911" s="253"/>
      <c r="L911" s="252"/>
    </row>
    <row r="912" ht="15.75" customHeight="1">
      <c r="A912" s="230"/>
      <c r="B912" s="230"/>
      <c r="C912" s="251"/>
      <c r="D912" s="252"/>
      <c r="E912" s="253"/>
      <c r="F912" s="252"/>
      <c r="G912" s="253"/>
      <c r="H912" s="252"/>
      <c r="I912" s="253"/>
      <c r="J912" s="252"/>
      <c r="K912" s="253"/>
      <c r="L912" s="252"/>
    </row>
    <row r="913" ht="15.75" customHeight="1">
      <c r="A913" s="230"/>
      <c r="B913" s="230"/>
      <c r="C913" s="251"/>
      <c r="D913" s="252"/>
      <c r="E913" s="253"/>
      <c r="F913" s="252"/>
      <c r="G913" s="253"/>
      <c r="H913" s="252"/>
      <c r="I913" s="253"/>
      <c r="J913" s="252"/>
      <c r="K913" s="253"/>
      <c r="L913" s="252"/>
    </row>
    <row r="914" ht="15.75" customHeight="1">
      <c r="A914" s="230"/>
      <c r="B914" s="230"/>
      <c r="C914" s="251"/>
      <c r="D914" s="252"/>
      <c r="E914" s="253"/>
      <c r="F914" s="252"/>
      <c r="G914" s="253"/>
      <c r="H914" s="252"/>
      <c r="I914" s="253"/>
      <c r="J914" s="252"/>
      <c r="K914" s="253"/>
      <c r="L914" s="252"/>
    </row>
    <row r="915" ht="15.75" customHeight="1">
      <c r="A915" s="230"/>
      <c r="B915" s="230"/>
      <c r="C915" s="251"/>
      <c r="D915" s="252"/>
      <c r="E915" s="253"/>
      <c r="F915" s="252"/>
      <c r="G915" s="253"/>
      <c r="H915" s="252"/>
      <c r="I915" s="253"/>
      <c r="J915" s="252"/>
      <c r="K915" s="253"/>
      <c r="L915" s="252"/>
    </row>
    <row r="916" ht="15.75" customHeight="1">
      <c r="A916" s="230"/>
      <c r="B916" s="230"/>
      <c r="C916" s="251"/>
      <c r="D916" s="252"/>
      <c r="E916" s="253"/>
      <c r="F916" s="252"/>
      <c r="G916" s="253"/>
      <c r="H916" s="252"/>
      <c r="I916" s="253"/>
      <c r="J916" s="252"/>
      <c r="K916" s="253"/>
      <c r="L916" s="252"/>
    </row>
    <row r="917" ht="15.75" customHeight="1">
      <c r="A917" s="230"/>
      <c r="B917" s="230"/>
      <c r="C917" s="251"/>
      <c r="D917" s="252"/>
      <c r="E917" s="253"/>
      <c r="F917" s="252"/>
      <c r="G917" s="253"/>
      <c r="H917" s="252"/>
      <c r="I917" s="253"/>
      <c r="J917" s="252"/>
      <c r="K917" s="253"/>
      <c r="L917" s="252"/>
    </row>
    <row r="918" ht="15.75" customHeight="1">
      <c r="A918" s="230"/>
      <c r="B918" s="230"/>
      <c r="C918" s="251"/>
      <c r="D918" s="252"/>
      <c r="E918" s="253"/>
      <c r="F918" s="252"/>
      <c r="G918" s="253"/>
      <c r="H918" s="252"/>
      <c r="I918" s="253"/>
      <c r="J918" s="252"/>
      <c r="K918" s="253"/>
      <c r="L918" s="252"/>
    </row>
    <row r="919" ht="15.75" customHeight="1">
      <c r="A919" s="230"/>
      <c r="B919" s="230"/>
      <c r="C919" s="251"/>
      <c r="D919" s="252"/>
      <c r="E919" s="253"/>
      <c r="F919" s="252"/>
      <c r="G919" s="253"/>
      <c r="H919" s="252"/>
      <c r="I919" s="253"/>
      <c r="J919" s="252"/>
      <c r="K919" s="253"/>
      <c r="L919" s="252"/>
    </row>
    <row r="920" ht="15.75" customHeight="1">
      <c r="A920" s="230"/>
      <c r="B920" s="230"/>
      <c r="C920" s="251"/>
      <c r="D920" s="252"/>
      <c r="E920" s="253"/>
      <c r="F920" s="252"/>
      <c r="G920" s="253"/>
      <c r="H920" s="252"/>
      <c r="I920" s="253"/>
      <c r="J920" s="252"/>
      <c r="K920" s="253"/>
      <c r="L920" s="252"/>
    </row>
    <row r="921" ht="15.75" customHeight="1">
      <c r="A921" s="230"/>
      <c r="B921" s="230"/>
      <c r="C921" s="251"/>
      <c r="D921" s="252"/>
      <c r="E921" s="253"/>
      <c r="F921" s="252"/>
      <c r="G921" s="253"/>
      <c r="H921" s="252"/>
      <c r="I921" s="253"/>
      <c r="J921" s="252"/>
      <c r="K921" s="253"/>
      <c r="L921" s="252"/>
    </row>
    <row r="922" ht="15.75" customHeight="1">
      <c r="A922" s="230"/>
      <c r="B922" s="230"/>
      <c r="C922" s="251"/>
      <c r="D922" s="252"/>
      <c r="E922" s="253"/>
      <c r="F922" s="252"/>
      <c r="G922" s="253"/>
      <c r="H922" s="252"/>
      <c r="I922" s="253"/>
      <c r="J922" s="252"/>
      <c r="K922" s="253"/>
      <c r="L922" s="252"/>
    </row>
    <row r="923" ht="15.75" customHeight="1">
      <c r="A923" s="230"/>
      <c r="B923" s="230"/>
      <c r="C923" s="251"/>
      <c r="D923" s="252"/>
      <c r="E923" s="253"/>
      <c r="F923" s="252"/>
      <c r="G923" s="253"/>
      <c r="H923" s="252"/>
      <c r="I923" s="253"/>
      <c r="J923" s="252"/>
      <c r="K923" s="253"/>
      <c r="L923" s="252"/>
    </row>
    <row r="924" ht="15.75" customHeight="1">
      <c r="A924" s="230"/>
      <c r="B924" s="230"/>
      <c r="C924" s="251"/>
      <c r="D924" s="252"/>
      <c r="E924" s="253"/>
      <c r="F924" s="252"/>
      <c r="G924" s="253"/>
      <c r="H924" s="252"/>
      <c r="I924" s="253"/>
      <c r="J924" s="252"/>
      <c r="K924" s="253"/>
      <c r="L924" s="252"/>
    </row>
    <row r="925" ht="15.75" customHeight="1">
      <c r="A925" s="230"/>
      <c r="B925" s="230"/>
      <c r="C925" s="251"/>
      <c r="D925" s="252"/>
      <c r="E925" s="253"/>
      <c r="F925" s="252"/>
      <c r="G925" s="253"/>
      <c r="H925" s="252"/>
      <c r="I925" s="253"/>
      <c r="J925" s="252"/>
      <c r="K925" s="253"/>
      <c r="L925" s="252"/>
    </row>
    <row r="926" ht="15.75" customHeight="1">
      <c r="A926" s="230"/>
      <c r="B926" s="230"/>
      <c r="C926" s="251"/>
      <c r="D926" s="252"/>
      <c r="E926" s="253"/>
      <c r="F926" s="252"/>
      <c r="G926" s="253"/>
      <c r="H926" s="252"/>
      <c r="I926" s="253"/>
      <c r="J926" s="252"/>
      <c r="K926" s="253"/>
      <c r="L926" s="252"/>
    </row>
    <row r="927" ht="15.75" customHeight="1">
      <c r="A927" s="230"/>
      <c r="B927" s="230"/>
      <c r="C927" s="251"/>
      <c r="D927" s="252"/>
      <c r="E927" s="253"/>
      <c r="F927" s="252"/>
      <c r="G927" s="253"/>
      <c r="H927" s="252"/>
      <c r="I927" s="253"/>
      <c r="J927" s="252"/>
      <c r="K927" s="253"/>
      <c r="L927" s="252"/>
    </row>
    <row r="928" ht="15.75" customHeight="1">
      <c r="A928" s="230"/>
      <c r="B928" s="230"/>
      <c r="C928" s="251"/>
      <c r="D928" s="252"/>
      <c r="E928" s="253"/>
      <c r="F928" s="252"/>
      <c r="G928" s="253"/>
      <c r="H928" s="252"/>
      <c r="I928" s="253"/>
      <c r="J928" s="252"/>
      <c r="K928" s="253"/>
      <c r="L928" s="252"/>
    </row>
    <row r="929" ht="15.75" customHeight="1">
      <c r="A929" s="230"/>
      <c r="B929" s="230"/>
      <c r="C929" s="251"/>
      <c r="D929" s="252"/>
      <c r="E929" s="253"/>
      <c r="F929" s="252"/>
      <c r="G929" s="253"/>
      <c r="H929" s="252"/>
      <c r="I929" s="253"/>
      <c r="J929" s="252"/>
      <c r="K929" s="253"/>
      <c r="L929" s="252"/>
    </row>
    <row r="930" ht="15.75" customHeight="1">
      <c r="A930" s="230"/>
      <c r="B930" s="230"/>
      <c r="C930" s="251"/>
      <c r="D930" s="252"/>
      <c r="E930" s="253"/>
      <c r="F930" s="252"/>
      <c r="G930" s="253"/>
      <c r="H930" s="252"/>
      <c r="I930" s="253"/>
      <c r="J930" s="252"/>
      <c r="K930" s="253"/>
      <c r="L930" s="252"/>
    </row>
    <row r="931" ht="15.75" customHeight="1">
      <c r="A931" s="230"/>
      <c r="B931" s="230"/>
      <c r="C931" s="251"/>
      <c r="D931" s="252"/>
      <c r="E931" s="253"/>
      <c r="F931" s="252"/>
      <c r="G931" s="253"/>
      <c r="H931" s="252"/>
      <c r="I931" s="253"/>
      <c r="J931" s="252"/>
      <c r="K931" s="253"/>
      <c r="L931" s="252"/>
    </row>
    <row r="932" ht="15.75" customHeight="1">
      <c r="A932" s="230"/>
      <c r="B932" s="230"/>
      <c r="C932" s="251"/>
      <c r="D932" s="252"/>
      <c r="E932" s="253"/>
      <c r="F932" s="252"/>
      <c r="G932" s="253"/>
      <c r="H932" s="252"/>
      <c r="I932" s="253"/>
      <c r="J932" s="252"/>
      <c r="K932" s="253"/>
      <c r="L932" s="252"/>
    </row>
    <row r="933" ht="15.75" customHeight="1">
      <c r="A933" s="230"/>
      <c r="B933" s="230"/>
      <c r="C933" s="251"/>
      <c r="D933" s="252"/>
      <c r="E933" s="253"/>
      <c r="F933" s="252"/>
      <c r="G933" s="253"/>
      <c r="H933" s="252"/>
      <c r="I933" s="253"/>
      <c r="J933" s="252"/>
      <c r="K933" s="253"/>
      <c r="L933" s="252"/>
    </row>
    <row r="934" ht="15.75" customHeight="1">
      <c r="A934" s="230"/>
      <c r="B934" s="230"/>
      <c r="C934" s="251"/>
      <c r="D934" s="252"/>
      <c r="E934" s="253"/>
      <c r="F934" s="252"/>
      <c r="G934" s="253"/>
      <c r="H934" s="252"/>
      <c r="I934" s="253"/>
      <c r="J934" s="252"/>
      <c r="K934" s="253"/>
      <c r="L934" s="252"/>
    </row>
    <row r="935" ht="15.75" customHeight="1">
      <c r="A935" s="230"/>
      <c r="B935" s="230"/>
      <c r="C935" s="251"/>
      <c r="D935" s="252"/>
      <c r="E935" s="253"/>
      <c r="F935" s="252"/>
      <c r="G935" s="253"/>
      <c r="H935" s="252"/>
      <c r="I935" s="253"/>
      <c r="J935" s="252"/>
      <c r="K935" s="253"/>
      <c r="L935" s="252"/>
    </row>
    <row r="936" ht="15.75" customHeight="1">
      <c r="A936" s="230"/>
      <c r="B936" s="230"/>
      <c r="C936" s="251"/>
      <c r="D936" s="252"/>
      <c r="E936" s="253"/>
      <c r="F936" s="252"/>
      <c r="G936" s="253"/>
      <c r="H936" s="252"/>
      <c r="I936" s="253"/>
      <c r="J936" s="252"/>
      <c r="K936" s="253"/>
      <c r="L936" s="252"/>
    </row>
    <row r="937" ht="15.75" customHeight="1">
      <c r="A937" s="230"/>
      <c r="B937" s="230"/>
      <c r="C937" s="251"/>
      <c r="D937" s="252"/>
      <c r="E937" s="253"/>
      <c r="F937" s="252"/>
      <c r="G937" s="253"/>
      <c r="H937" s="252"/>
      <c r="I937" s="253"/>
      <c r="J937" s="252"/>
      <c r="K937" s="253"/>
      <c r="L937" s="252"/>
    </row>
    <row r="938" ht="15.75" customHeight="1">
      <c r="A938" s="230"/>
      <c r="B938" s="230"/>
      <c r="C938" s="251"/>
      <c r="D938" s="252"/>
      <c r="E938" s="253"/>
      <c r="F938" s="252"/>
      <c r="G938" s="253"/>
      <c r="H938" s="252"/>
      <c r="I938" s="253"/>
      <c r="J938" s="252"/>
      <c r="K938" s="253"/>
      <c r="L938" s="252"/>
    </row>
    <row r="939" ht="15.75" customHeight="1">
      <c r="A939" s="230"/>
      <c r="B939" s="230"/>
      <c r="C939" s="251"/>
      <c r="D939" s="252"/>
      <c r="E939" s="253"/>
      <c r="F939" s="252"/>
      <c r="G939" s="253"/>
      <c r="H939" s="252"/>
      <c r="I939" s="253"/>
      <c r="J939" s="252"/>
      <c r="K939" s="253"/>
      <c r="L939" s="252"/>
    </row>
    <row r="940" ht="15.75" customHeight="1">
      <c r="A940" s="230"/>
      <c r="B940" s="230"/>
      <c r="C940" s="251"/>
      <c r="D940" s="252"/>
      <c r="E940" s="253"/>
      <c r="F940" s="252"/>
      <c r="G940" s="253"/>
      <c r="H940" s="252"/>
      <c r="I940" s="253"/>
      <c r="J940" s="252"/>
      <c r="K940" s="253"/>
      <c r="L940" s="252"/>
    </row>
    <row r="941" ht="15.75" customHeight="1">
      <c r="A941" s="230"/>
      <c r="B941" s="230"/>
      <c r="C941" s="251"/>
      <c r="D941" s="252"/>
      <c r="E941" s="253"/>
      <c r="F941" s="252"/>
      <c r="G941" s="253"/>
      <c r="H941" s="252"/>
      <c r="I941" s="253"/>
      <c r="J941" s="252"/>
      <c r="K941" s="253"/>
      <c r="L941" s="252"/>
    </row>
    <row r="942" ht="15.75" customHeight="1">
      <c r="A942" s="230"/>
      <c r="B942" s="230"/>
      <c r="C942" s="251"/>
      <c r="D942" s="252"/>
      <c r="E942" s="253"/>
      <c r="F942" s="252"/>
      <c r="G942" s="253"/>
      <c r="H942" s="252"/>
      <c r="I942" s="253"/>
      <c r="J942" s="252"/>
      <c r="K942" s="253"/>
      <c r="L942" s="252"/>
    </row>
    <row r="943" ht="15.75" customHeight="1">
      <c r="A943" s="230"/>
      <c r="B943" s="230"/>
      <c r="C943" s="251"/>
      <c r="D943" s="252"/>
      <c r="E943" s="253"/>
      <c r="F943" s="252"/>
      <c r="G943" s="253"/>
      <c r="H943" s="252"/>
      <c r="I943" s="253"/>
      <c r="J943" s="252"/>
      <c r="K943" s="253"/>
      <c r="L943" s="252"/>
    </row>
    <row r="944" ht="15.75" customHeight="1">
      <c r="A944" s="230"/>
      <c r="B944" s="230"/>
      <c r="C944" s="251"/>
      <c r="D944" s="252"/>
      <c r="E944" s="253"/>
      <c r="F944" s="252"/>
      <c r="G944" s="253"/>
      <c r="H944" s="252"/>
      <c r="I944" s="253"/>
      <c r="J944" s="252"/>
      <c r="K944" s="253"/>
      <c r="L944" s="252"/>
    </row>
    <row r="945" ht="15.75" customHeight="1">
      <c r="A945" s="230"/>
      <c r="B945" s="230"/>
      <c r="C945" s="251"/>
      <c r="D945" s="252"/>
      <c r="E945" s="253"/>
      <c r="F945" s="252"/>
      <c r="G945" s="253"/>
      <c r="H945" s="252"/>
      <c r="I945" s="253"/>
      <c r="J945" s="252"/>
      <c r="K945" s="253"/>
      <c r="L945" s="252"/>
    </row>
    <row r="946" ht="15.75" customHeight="1">
      <c r="A946" s="230"/>
      <c r="B946" s="230"/>
      <c r="C946" s="251"/>
      <c r="D946" s="252"/>
      <c r="E946" s="253"/>
      <c r="F946" s="252"/>
      <c r="G946" s="253"/>
      <c r="H946" s="252"/>
      <c r="I946" s="253"/>
      <c r="J946" s="252"/>
      <c r="K946" s="253"/>
      <c r="L946" s="252"/>
    </row>
    <row r="947" ht="15.75" customHeight="1">
      <c r="A947" s="230"/>
      <c r="B947" s="230"/>
      <c r="C947" s="251"/>
      <c r="D947" s="252"/>
      <c r="E947" s="253"/>
      <c r="F947" s="252"/>
      <c r="G947" s="253"/>
      <c r="H947" s="252"/>
      <c r="I947" s="253"/>
      <c r="J947" s="252"/>
      <c r="K947" s="253"/>
      <c r="L947" s="252"/>
    </row>
    <row r="948" ht="15.75" customHeight="1">
      <c r="A948" s="230"/>
      <c r="B948" s="230"/>
      <c r="C948" s="251"/>
      <c r="D948" s="252"/>
      <c r="E948" s="253"/>
      <c r="F948" s="252"/>
      <c r="G948" s="253"/>
      <c r="H948" s="252"/>
      <c r="I948" s="253"/>
      <c r="J948" s="252"/>
      <c r="K948" s="253"/>
      <c r="L948" s="252"/>
    </row>
    <row r="949" ht="15.75" customHeight="1">
      <c r="A949" s="230"/>
      <c r="B949" s="230"/>
      <c r="C949" s="251"/>
      <c r="D949" s="252"/>
      <c r="E949" s="253"/>
      <c r="F949" s="252"/>
      <c r="G949" s="253"/>
      <c r="H949" s="252"/>
      <c r="I949" s="253"/>
      <c r="J949" s="252"/>
      <c r="K949" s="253"/>
      <c r="L949" s="252"/>
    </row>
    <row r="950" ht="15.75" customHeight="1">
      <c r="A950" s="230"/>
      <c r="B950" s="230"/>
      <c r="C950" s="251"/>
      <c r="D950" s="252"/>
      <c r="E950" s="253"/>
      <c r="F950" s="252"/>
      <c r="G950" s="253"/>
      <c r="H950" s="252"/>
      <c r="I950" s="253"/>
      <c r="J950" s="252"/>
      <c r="K950" s="253"/>
      <c r="L950" s="252"/>
    </row>
    <row r="951" ht="15.75" customHeight="1">
      <c r="A951" s="230"/>
      <c r="B951" s="230"/>
      <c r="C951" s="251"/>
      <c r="D951" s="252"/>
      <c r="E951" s="253"/>
      <c r="F951" s="252"/>
      <c r="G951" s="253"/>
      <c r="H951" s="252"/>
      <c r="I951" s="253"/>
      <c r="J951" s="252"/>
      <c r="K951" s="253"/>
      <c r="L951" s="252"/>
    </row>
    <row r="952" ht="15.75" customHeight="1">
      <c r="A952" s="230"/>
      <c r="B952" s="230"/>
      <c r="C952" s="251"/>
      <c r="D952" s="252"/>
      <c r="E952" s="253"/>
      <c r="F952" s="252"/>
      <c r="G952" s="253"/>
      <c r="H952" s="252"/>
      <c r="I952" s="253"/>
      <c r="J952" s="252"/>
      <c r="K952" s="253"/>
      <c r="L952" s="252"/>
    </row>
    <row r="953" ht="15.75" customHeight="1">
      <c r="A953" s="230"/>
      <c r="B953" s="230"/>
      <c r="C953" s="251"/>
      <c r="D953" s="252"/>
      <c r="E953" s="253"/>
      <c r="F953" s="252"/>
      <c r="G953" s="253"/>
      <c r="H953" s="252"/>
      <c r="I953" s="253"/>
      <c r="J953" s="252"/>
      <c r="K953" s="253"/>
      <c r="L953" s="252"/>
    </row>
    <row r="954" ht="15.75" customHeight="1">
      <c r="A954" s="230"/>
      <c r="B954" s="230"/>
      <c r="C954" s="251"/>
      <c r="D954" s="252"/>
      <c r="E954" s="253"/>
      <c r="F954" s="252"/>
      <c r="G954" s="253"/>
      <c r="H954" s="252"/>
      <c r="I954" s="253"/>
      <c r="J954" s="252"/>
      <c r="K954" s="253"/>
      <c r="L954" s="252"/>
    </row>
    <row r="955" ht="15.75" customHeight="1">
      <c r="A955" s="230"/>
      <c r="B955" s="230"/>
      <c r="C955" s="251"/>
      <c r="D955" s="252"/>
      <c r="E955" s="253"/>
      <c r="F955" s="252"/>
      <c r="G955" s="253"/>
      <c r="H955" s="252"/>
      <c r="I955" s="253"/>
      <c r="J955" s="252"/>
      <c r="K955" s="253"/>
      <c r="L955" s="252"/>
    </row>
    <row r="956" ht="15.75" customHeight="1">
      <c r="A956" s="230"/>
      <c r="B956" s="230"/>
      <c r="C956" s="251"/>
      <c r="D956" s="252"/>
      <c r="E956" s="253"/>
      <c r="F956" s="252"/>
      <c r="G956" s="253"/>
      <c r="H956" s="252"/>
      <c r="I956" s="253"/>
      <c r="J956" s="252"/>
      <c r="K956" s="253"/>
      <c r="L956" s="252"/>
    </row>
    <row r="957" ht="15.75" customHeight="1">
      <c r="A957" s="230"/>
      <c r="B957" s="230"/>
      <c r="C957" s="251"/>
      <c r="D957" s="252"/>
      <c r="E957" s="253"/>
      <c r="F957" s="252"/>
      <c r="G957" s="253"/>
      <c r="H957" s="252"/>
      <c r="I957" s="253"/>
      <c r="J957" s="252"/>
      <c r="K957" s="253"/>
      <c r="L957" s="252"/>
    </row>
    <row r="958" ht="15.75" customHeight="1">
      <c r="A958" s="230"/>
      <c r="B958" s="230"/>
      <c r="C958" s="251"/>
      <c r="D958" s="252"/>
      <c r="E958" s="253"/>
      <c r="F958" s="252"/>
      <c r="G958" s="253"/>
      <c r="H958" s="252"/>
      <c r="I958" s="253"/>
      <c r="J958" s="252"/>
      <c r="K958" s="253"/>
      <c r="L958" s="252"/>
    </row>
    <row r="959" ht="15.75" customHeight="1">
      <c r="A959" s="230"/>
      <c r="B959" s="230"/>
      <c r="C959" s="251"/>
      <c r="D959" s="252"/>
      <c r="E959" s="253"/>
      <c r="F959" s="252"/>
      <c r="G959" s="253"/>
      <c r="H959" s="252"/>
      <c r="I959" s="253"/>
      <c r="J959" s="252"/>
      <c r="K959" s="253"/>
      <c r="L959" s="252"/>
    </row>
    <row r="960" ht="15.75" customHeight="1">
      <c r="A960" s="230"/>
      <c r="B960" s="230"/>
      <c r="C960" s="251"/>
      <c r="D960" s="252"/>
      <c r="E960" s="253"/>
      <c r="F960" s="252"/>
      <c r="G960" s="253"/>
      <c r="H960" s="252"/>
      <c r="I960" s="253"/>
      <c r="J960" s="252"/>
      <c r="K960" s="253"/>
      <c r="L960" s="252"/>
    </row>
    <row r="961" ht="15.75" customHeight="1">
      <c r="A961" s="230"/>
      <c r="B961" s="230"/>
      <c r="C961" s="251"/>
      <c r="D961" s="252"/>
      <c r="E961" s="253"/>
      <c r="F961" s="252"/>
      <c r="G961" s="253"/>
      <c r="H961" s="252"/>
      <c r="I961" s="253"/>
      <c r="J961" s="252"/>
      <c r="K961" s="253"/>
      <c r="L961" s="252"/>
    </row>
    <row r="962" ht="15.75" customHeight="1">
      <c r="A962" s="230"/>
      <c r="B962" s="230"/>
      <c r="C962" s="251"/>
      <c r="D962" s="252"/>
      <c r="E962" s="253"/>
      <c r="F962" s="252"/>
      <c r="G962" s="253"/>
      <c r="H962" s="252"/>
      <c r="I962" s="253"/>
      <c r="J962" s="252"/>
      <c r="K962" s="253"/>
      <c r="L962" s="252"/>
    </row>
    <row r="963" ht="15.75" customHeight="1">
      <c r="A963" s="230"/>
      <c r="B963" s="230"/>
      <c r="C963" s="251"/>
      <c r="D963" s="252"/>
      <c r="E963" s="253"/>
      <c r="F963" s="252"/>
      <c r="G963" s="253"/>
      <c r="H963" s="252"/>
      <c r="I963" s="253"/>
      <c r="J963" s="252"/>
      <c r="K963" s="253"/>
      <c r="L963" s="252"/>
    </row>
    <row r="964" ht="15.75" customHeight="1">
      <c r="A964" s="230"/>
      <c r="B964" s="230"/>
      <c r="C964" s="251"/>
      <c r="D964" s="252"/>
      <c r="E964" s="253"/>
      <c r="F964" s="252"/>
      <c r="G964" s="253"/>
      <c r="H964" s="252"/>
      <c r="I964" s="253"/>
      <c r="J964" s="252"/>
      <c r="K964" s="253"/>
      <c r="L964" s="252"/>
    </row>
    <row r="965" ht="15.75" customHeight="1">
      <c r="A965" s="230"/>
      <c r="B965" s="230"/>
      <c r="C965" s="251"/>
      <c r="D965" s="252"/>
      <c r="E965" s="253"/>
      <c r="F965" s="252"/>
      <c r="G965" s="253"/>
      <c r="H965" s="252"/>
      <c r="I965" s="253"/>
      <c r="J965" s="252"/>
      <c r="K965" s="253"/>
      <c r="L965" s="252"/>
    </row>
    <row r="966" ht="15.75" customHeight="1">
      <c r="A966" s="230"/>
      <c r="B966" s="230"/>
      <c r="C966" s="251"/>
      <c r="D966" s="252"/>
      <c r="E966" s="253"/>
      <c r="F966" s="252"/>
      <c r="G966" s="253"/>
      <c r="H966" s="252"/>
      <c r="I966" s="253"/>
      <c r="J966" s="252"/>
      <c r="K966" s="253"/>
      <c r="L966" s="252"/>
    </row>
    <row r="967" ht="15.75" customHeight="1">
      <c r="A967" s="230"/>
      <c r="B967" s="230"/>
      <c r="C967" s="251"/>
      <c r="D967" s="252"/>
      <c r="E967" s="253"/>
      <c r="F967" s="252"/>
      <c r="G967" s="253"/>
      <c r="H967" s="252"/>
      <c r="I967" s="253"/>
      <c r="J967" s="252"/>
      <c r="K967" s="253"/>
      <c r="L967" s="252"/>
    </row>
    <row r="968" ht="15.75" customHeight="1">
      <c r="A968" s="230"/>
      <c r="B968" s="230"/>
      <c r="C968" s="251"/>
      <c r="D968" s="252"/>
      <c r="E968" s="253"/>
      <c r="F968" s="252"/>
      <c r="G968" s="253"/>
      <c r="H968" s="252"/>
      <c r="I968" s="253"/>
      <c r="J968" s="252"/>
      <c r="K968" s="253"/>
      <c r="L968" s="252"/>
    </row>
    <row r="969" ht="15.75" customHeight="1">
      <c r="A969" s="230"/>
      <c r="B969" s="230"/>
      <c r="C969" s="251"/>
      <c r="D969" s="252"/>
      <c r="E969" s="253"/>
      <c r="F969" s="252"/>
      <c r="G969" s="253"/>
      <c r="H969" s="252"/>
      <c r="I969" s="253"/>
      <c r="J969" s="252"/>
      <c r="K969" s="253"/>
      <c r="L969" s="252"/>
    </row>
    <row r="970" ht="15.75" customHeight="1">
      <c r="A970" s="230"/>
      <c r="B970" s="230"/>
      <c r="C970" s="251"/>
      <c r="D970" s="252"/>
      <c r="E970" s="253"/>
      <c r="F970" s="252"/>
      <c r="G970" s="253"/>
      <c r="H970" s="252"/>
      <c r="I970" s="253"/>
      <c r="J970" s="252"/>
      <c r="K970" s="253"/>
      <c r="L970" s="252"/>
    </row>
    <row r="971" ht="15.75" customHeight="1">
      <c r="A971" s="230"/>
      <c r="B971" s="230"/>
      <c r="C971" s="251"/>
      <c r="D971" s="252"/>
      <c r="E971" s="253"/>
      <c r="F971" s="252"/>
      <c r="G971" s="253"/>
      <c r="H971" s="252"/>
      <c r="I971" s="253"/>
      <c r="J971" s="252"/>
      <c r="K971" s="253"/>
      <c r="L971" s="252"/>
    </row>
    <row r="972" ht="15.75" customHeight="1">
      <c r="A972" s="230"/>
      <c r="B972" s="230"/>
      <c r="C972" s="251"/>
      <c r="D972" s="252"/>
      <c r="E972" s="253"/>
      <c r="F972" s="252"/>
      <c r="G972" s="253"/>
      <c r="H972" s="252"/>
      <c r="I972" s="253"/>
      <c r="J972" s="252"/>
      <c r="K972" s="253"/>
      <c r="L972" s="252"/>
    </row>
    <row r="973" ht="15.75" customHeight="1">
      <c r="A973" s="230"/>
      <c r="B973" s="230"/>
      <c r="C973" s="251"/>
      <c r="D973" s="252"/>
      <c r="E973" s="253"/>
      <c r="F973" s="252"/>
      <c r="G973" s="253"/>
      <c r="H973" s="252"/>
      <c r="I973" s="253"/>
      <c r="J973" s="252"/>
      <c r="K973" s="253"/>
      <c r="L973" s="252"/>
    </row>
    <row r="974" ht="15.75" customHeight="1">
      <c r="A974" s="230"/>
      <c r="B974" s="230"/>
      <c r="C974" s="251"/>
      <c r="D974" s="252"/>
      <c r="E974" s="253"/>
      <c r="F974" s="252"/>
      <c r="G974" s="253"/>
      <c r="H974" s="252"/>
      <c r="I974" s="253"/>
      <c r="J974" s="252"/>
      <c r="K974" s="253"/>
      <c r="L974" s="252"/>
    </row>
    <row r="975" ht="15.75" customHeight="1">
      <c r="A975" s="230"/>
      <c r="B975" s="230"/>
      <c r="C975" s="251"/>
      <c r="D975" s="252"/>
      <c r="E975" s="253"/>
      <c r="F975" s="252"/>
      <c r="G975" s="253"/>
      <c r="H975" s="252"/>
      <c r="I975" s="253"/>
      <c r="J975" s="252"/>
      <c r="K975" s="253"/>
      <c r="L975" s="252"/>
    </row>
    <row r="976" ht="15.75" customHeight="1">
      <c r="A976" s="230"/>
      <c r="B976" s="230"/>
      <c r="C976" s="251"/>
      <c r="D976" s="252"/>
      <c r="E976" s="253"/>
      <c r="F976" s="252"/>
      <c r="G976" s="253"/>
      <c r="H976" s="252"/>
      <c r="I976" s="253"/>
      <c r="J976" s="252"/>
      <c r="K976" s="253"/>
      <c r="L976" s="252"/>
    </row>
    <row r="977" ht="15.75" customHeight="1">
      <c r="A977" s="230"/>
      <c r="B977" s="230"/>
      <c r="C977" s="251"/>
      <c r="D977" s="252"/>
      <c r="E977" s="253"/>
      <c r="F977" s="252"/>
      <c r="G977" s="253"/>
      <c r="H977" s="252"/>
      <c r="I977" s="253"/>
      <c r="J977" s="252"/>
      <c r="K977" s="253"/>
      <c r="L977" s="252"/>
    </row>
    <row r="978" ht="15.75" customHeight="1">
      <c r="A978" s="230"/>
      <c r="B978" s="230"/>
      <c r="C978" s="251"/>
      <c r="D978" s="252"/>
      <c r="E978" s="253"/>
      <c r="F978" s="252"/>
      <c r="G978" s="253"/>
      <c r="H978" s="252"/>
      <c r="I978" s="253"/>
      <c r="J978" s="252"/>
      <c r="K978" s="253"/>
      <c r="L978" s="252"/>
    </row>
    <row r="979" ht="15.75" customHeight="1">
      <c r="A979" s="230"/>
      <c r="B979" s="230"/>
      <c r="C979" s="251"/>
      <c r="D979" s="252"/>
      <c r="E979" s="253"/>
      <c r="F979" s="252"/>
      <c r="G979" s="253"/>
      <c r="H979" s="252"/>
      <c r="I979" s="253"/>
      <c r="J979" s="252"/>
      <c r="K979" s="253"/>
      <c r="L979" s="252"/>
    </row>
    <row r="980" ht="15.75" customHeight="1">
      <c r="A980" s="230"/>
      <c r="B980" s="230"/>
      <c r="C980" s="251"/>
      <c r="D980" s="252"/>
      <c r="E980" s="253"/>
      <c r="F980" s="252"/>
      <c r="G980" s="253"/>
      <c r="H980" s="252"/>
      <c r="I980" s="253"/>
      <c r="J980" s="252"/>
      <c r="K980" s="253"/>
      <c r="L980" s="252"/>
    </row>
    <row r="981" ht="15.75" customHeight="1">
      <c r="A981" s="230"/>
      <c r="B981" s="230"/>
      <c r="C981" s="251"/>
      <c r="D981" s="252"/>
      <c r="E981" s="253"/>
      <c r="F981" s="252"/>
      <c r="G981" s="253"/>
      <c r="H981" s="252"/>
      <c r="I981" s="253"/>
      <c r="J981" s="252"/>
      <c r="K981" s="253"/>
      <c r="L981" s="252"/>
    </row>
    <row r="982" ht="15.75" customHeight="1">
      <c r="A982" s="230"/>
      <c r="B982" s="230"/>
      <c r="C982" s="251"/>
      <c r="D982" s="252"/>
      <c r="E982" s="253"/>
      <c r="F982" s="252"/>
      <c r="G982" s="253"/>
      <c r="H982" s="252"/>
      <c r="I982" s="253"/>
      <c r="J982" s="252"/>
      <c r="K982" s="253"/>
      <c r="L982" s="252"/>
    </row>
    <row r="983" ht="15.75" customHeight="1">
      <c r="A983" s="230"/>
      <c r="B983" s="230"/>
      <c r="C983" s="251"/>
      <c r="D983" s="252"/>
      <c r="E983" s="253"/>
      <c r="F983" s="252"/>
      <c r="G983" s="253"/>
      <c r="H983" s="252"/>
      <c r="I983" s="253"/>
      <c r="J983" s="252"/>
      <c r="K983" s="253"/>
      <c r="L983" s="252"/>
    </row>
    <row r="984" ht="15.75" customHeight="1">
      <c r="A984" s="230"/>
      <c r="B984" s="230"/>
      <c r="C984" s="251"/>
      <c r="D984" s="252"/>
      <c r="E984" s="253"/>
      <c r="F984" s="252"/>
      <c r="G984" s="253"/>
      <c r="H984" s="252"/>
      <c r="I984" s="253"/>
      <c r="J984" s="252"/>
      <c r="K984" s="253"/>
      <c r="L984" s="252"/>
    </row>
    <row r="985" ht="15.75" customHeight="1">
      <c r="A985" s="230"/>
      <c r="B985" s="230"/>
      <c r="C985" s="251"/>
      <c r="D985" s="252"/>
      <c r="E985" s="253"/>
      <c r="F985" s="252"/>
      <c r="G985" s="253"/>
      <c r="H985" s="252"/>
      <c r="I985" s="253"/>
      <c r="J985" s="252"/>
      <c r="K985" s="253"/>
      <c r="L985" s="252"/>
    </row>
    <row r="986" ht="15.75" customHeight="1">
      <c r="A986" s="230"/>
      <c r="B986" s="230"/>
      <c r="C986" s="251"/>
      <c r="D986" s="252"/>
      <c r="E986" s="253"/>
      <c r="F986" s="252"/>
      <c r="G986" s="253"/>
      <c r="H986" s="252"/>
      <c r="I986" s="253"/>
      <c r="J986" s="252"/>
      <c r="K986" s="253"/>
      <c r="L986" s="252"/>
    </row>
    <row r="987" ht="15.75" customHeight="1">
      <c r="A987" s="230"/>
      <c r="B987" s="230"/>
      <c r="C987" s="251"/>
      <c r="D987" s="252"/>
      <c r="E987" s="253"/>
      <c r="F987" s="252"/>
      <c r="G987" s="253"/>
      <c r="H987" s="252"/>
      <c r="I987" s="253"/>
      <c r="J987" s="252"/>
      <c r="K987" s="253"/>
      <c r="L987" s="252"/>
    </row>
    <row r="988" ht="15.75" customHeight="1">
      <c r="A988" s="230"/>
      <c r="B988" s="230"/>
      <c r="C988" s="251"/>
      <c r="D988" s="252"/>
      <c r="E988" s="253"/>
      <c r="F988" s="252"/>
      <c r="G988" s="253"/>
      <c r="H988" s="252"/>
      <c r="I988" s="253"/>
      <c r="J988" s="252"/>
      <c r="K988" s="253"/>
      <c r="L988" s="252"/>
    </row>
    <row r="989" ht="15.75" customHeight="1">
      <c r="A989" s="230"/>
      <c r="B989" s="230"/>
      <c r="C989" s="251"/>
      <c r="D989" s="252"/>
      <c r="E989" s="253"/>
      <c r="F989" s="252"/>
      <c r="G989" s="253"/>
      <c r="H989" s="252"/>
      <c r="I989" s="253"/>
      <c r="J989" s="252"/>
      <c r="K989" s="253"/>
      <c r="L989" s="252"/>
    </row>
    <row r="990" ht="15.75" customHeight="1">
      <c r="A990" s="230"/>
      <c r="B990" s="230"/>
      <c r="C990" s="251"/>
      <c r="D990" s="252"/>
      <c r="E990" s="253"/>
      <c r="F990" s="252"/>
      <c r="G990" s="253"/>
      <c r="H990" s="252"/>
      <c r="I990" s="253"/>
      <c r="J990" s="252"/>
      <c r="K990" s="253"/>
      <c r="L990" s="252"/>
    </row>
    <row r="991" ht="15.75" customHeight="1">
      <c r="A991" s="230"/>
      <c r="B991" s="230"/>
      <c r="C991" s="251"/>
      <c r="D991" s="252"/>
      <c r="E991" s="253"/>
      <c r="F991" s="252"/>
      <c r="G991" s="253"/>
      <c r="H991" s="252"/>
      <c r="I991" s="253"/>
      <c r="J991" s="252"/>
      <c r="K991" s="253"/>
      <c r="L991" s="252"/>
    </row>
    <row r="992" ht="15.75" customHeight="1">
      <c r="A992" s="230"/>
      <c r="B992" s="230"/>
      <c r="C992" s="251"/>
      <c r="D992" s="252"/>
      <c r="E992" s="253"/>
      <c r="F992" s="252"/>
      <c r="G992" s="253"/>
      <c r="H992" s="252"/>
      <c r="I992" s="253"/>
      <c r="J992" s="252"/>
      <c r="K992" s="253"/>
      <c r="L992" s="252"/>
    </row>
    <row r="993" ht="15.75" customHeight="1">
      <c r="A993" s="230"/>
      <c r="B993" s="230"/>
      <c r="C993" s="251"/>
      <c r="D993" s="252"/>
      <c r="E993" s="253"/>
      <c r="F993" s="252"/>
      <c r="G993" s="253"/>
      <c r="H993" s="252"/>
      <c r="I993" s="253"/>
      <c r="J993" s="252"/>
      <c r="K993" s="253"/>
      <c r="L993" s="252"/>
    </row>
    <row r="994" ht="15.75" customHeight="1">
      <c r="A994" s="230"/>
      <c r="B994" s="230"/>
      <c r="C994" s="251"/>
      <c r="D994" s="252"/>
      <c r="E994" s="253"/>
      <c r="F994" s="252"/>
      <c r="G994" s="253"/>
      <c r="H994" s="252"/>
      <c r="I994" s="253"/>
      <c r="J994" s="252"/>
      <c r="K994" s="253"/>
      <c r="L994" s="252"/>
    </row>
    <row r="995" ht="15.75" customHeight="1">
      <c r="A995" s="230"/>
      <c r="B995" s="230"/>
      <c r="C995" s="251"/>
      <c r="D995" s="252"/>
      <c r="E995" s="253"/>
      <c r="F995" s="252"/>
      <c r="G995" s="253"/>
      <c r="H995" s="252"/>
      <c r="I995" s="253"/>
      <c r="J995" s="252"/>
      <c r="K995" s="253"/>
      <c r="L995" s="252"/>
    </row>
    <row r="996" ht="15.75" customHeight="1">
      <c r="A996" s="230"/>
      <c r="B996" s="230"/>
      <c r="C996" s="251"/>
      <c r="D996" s="252"/>
      <c r="E996" s="253"/>
      <c r="F996" s="252"/>
      <c r="G996" s="253"/>
      <c r="H996" s="252"/>
      <c r="I996" s="253"/>
      <c r="J996" s="252"/>
      <c r="K996" s="253"/>
      <c r="L996" s="252"/>
    </row>
    <row r="997" ht="15.75" customHeight="1">
      <c r="A997" s="230"/>
      <c r="B997" s="230"/>
      <c r="C997" s="251"/>
      <c r="D997" s="252"/>
      <c r="E997" s="253"/>
      <c r="F997" s="252"/>
      <c r="G997" s="253"/>
      <c r="H997" s="252"/>
      <c r="I997" s="253"/>
      <c r="J997" s="252"/>
      <c r="K997" s="253"/>
      <c r="L997" s="252"/>
    </row>
    <row r="998" ht="15.75" customHeight="1">
      <c r="A998" s="230"/>
      <c r="B998" s="230"/>
      <c r="C998" s="251"/>
      <c r="D998" s="252"/>
      <c r="E998" s="253"/>
      <c r="F998" s="252"/>
      <c r="G998" s="253"/>
      <c r="H998" s="252"/>
      <c r="I998" s="253"/>
      <c r="J998" s="252"/>
      <c r="K998" s="253"/>
      <c r="L998" s="252"/>
    </row>
    <row r="999" ht="15.75" customHeight="1">
      <c r="A999" s="230"/>
      <c r="B999" s="230"/>
      <c r="C999" s="251"/>
      <c r="D999" s="252"/>
      <c r="E999" s="253"/>
      <c r="F999" s="252"/>
      <c r="G999" s="253"/>
      <c r="H999" s="252"/>
      <c r="I999" s="253"/>
      <c r="J999" s="252"/>
      <c r="K999" s="253"/>
      <c r="L999" s="252"/>
    </row>
    <row r="1000" ht="15.75" customHeight="1">
      <c r="A1000" s="230"/>
      <c r="B1000" s="230"/>
      <c r="C1000" s="251"/>
      <c r="D1000" s="252"/>
      <c r="E1000" s="253"/>
      <c r="F1000" s="252"/>
      <c r="G1000" s="253"/>
      <c r="H1000" s="252"/>
      <c r="I1000" s="253"/>
      <c r="J1000" s="252"/>
      <c r="K1000" s="253"/>
      <c r="L1000" s="25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2010-12-02T08:46:14Z</dcterms:created>
  <dc:creator>Doorenweerd</dc:creator>
</cp:coreProperties>
</file>